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120" windowWidth="15285" windowHeight="7335" activeTab="1"/>
  </bookViews>
  <sheets>
    <sheet name="Ver. 2.02" sheetId="4" r:id="rId1"/>
    <sheet name="หน้าปก" sheetId="3" r:id="rId2"/>
    <sheet name="ตารางที่ 1, 2" sheetId="1" r:id="rId3"/>
    <sheet name="ตารางที่ 3" sheetId="2" r:id="rId4"/>
    <sheet name="ตารางที่ 4" sheetId="5" r:id="rId5"/>
  </sheets>
  <definedNames>
    <definedName name="_xlnm.Print_Area" localSheetId="2">'ตารางที่ 1, 2'!$B$1:$S$29</definedName>
    <definedName name="_xlnm.Print_Area" localSheetId="3">'ตารางที่ 3'!$A$1:$G$18</definedName>
    <definedName name="_xlnm.Print_Area" localSheetId="1">หน้าปก!$A$1:$K$48</definedName>
    <definedName name="เดือน">'ตารางที่ 1, 2'!$B$37:$B$39</definedName>
  </definedNames>
  <calcPr calcId="125725"/>
</workbook>
</file>

<file path=xl/calcChain.xml><?xml version="1.0" encoding="utf-8"?>
<calcChain xmlns="http://schemas.openxmlformats.org/spreadsheetml/2006/main">
  <c r="E3" i="5"/>
  <c r="E2"/>
  <c r="F10"/>
  <c r="F12" s="1"/>
  <c r="S12" i="1"/>
  <c r="R12"/>
  <c r="Q12"/>
  <c r="S25"/>
  <c r="R25"/>
  <c r="Q25"/>
  <c r="O25"/>
  <c r="N25"/>
  <c r="O12"/>
  <c r="N12"/>
  <c r="L25"/>
  <c r="K25"/>
  <c r="L12"/>
  <c r="K12"/>
  <c r="I25"/>
  <c r="H25"/>
  <c r="E3" i="2"/>
  <c r="E2"/>
  <c r="P17" i="1"/>
  <c r="M17"/>
  <c r="J17"/>
  <c r="S28"/>
  <c r="R28"/>
  <c r="Q28"/>
  <c r="P28"/>
  <c r="O28"/>
  <c r="N28"/>
  <c r="M28"/>
  <c r="O27" s="1"/>
  <c r="L28"/>
  <c r="K28"/>
  <c r="J28"/>
  <c r="I28"/>
  <c r="G28"/>
  <c r="H28"/>
  <c r="S23"/>
  <c r="R23"/>
  <c r="Q23"/>
  <c r="O23"/>
  <c r="N23"/>
  <c r="L23"/>
  <c r="K23"/>
  <c r="I23"/>
  <c r="H23"/>
  <c r="G17"/>
  <c r="P12"/>
  <c r="M12"/>
  <c r="J12"/>
  <c r="J18" s="1"/>
  <c r="G12"/>
  <c r="R27"/>
  <c r="R29" s="1"/>
  <c r="R17" s="1"/>
  <c r="H12" l="1"/>
  <c r="I12"/>
  <c r="O29"/>
  <c r="O17" s="1"/>
  <c r="O18" s="1"/>
  <c r="G18"/>
  <c r="M18"/>
  <c r="P18"/>
  <c r="R18"/>
  <c r="I27"/>
  <c r="I29" s="1"/>
  <c r="I17" s="1"/>
  <c r="I18" s="1"/>
  <c r="K27"/>
  <c r="K29" s="1"/>
  <c r="K17" s="1"/>
  <c r="K18" s="1"/>
  <c r="N27"/>
  <c r="N29" s="1"/>
  <c r="N17" s="1"/>
  <c r="N18" s="1"/>
  <c r="S27"/>
  <c r="S29" s="1"/>
  <c r="S17" s="1"/>
  <c r="S18" s="1"/>
  <c r="H27"/>
  <c r="H29" s="1"/>
  <c r="H17" s="1"/>
  <c r="L27"/>
  <c r="L29" s="1"/>
  <c r="L17" s="1"/>
  <c r="L18" s="1"/>
  <c r="Q27"/>
  <c r="Q29" s="1"/>
  <c r="Q17" s="1"/>
  <c r="Q18" s="1"/>
  <c r="H18" l="1"/>
</calcChain>
</file>

<file path=xl/comments1.xml><?xml version="1.0" encoding="utf-8"?>
<comments xmlns="http://schemas.openxmlformats.org/spreadsheetml/2006/main">
  <authors>
    <author>taninp</author>
  </authors>
  <commentList>
    <comment ref="C9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ประจำปี หรือรายไตรมาสล่าสุด
แบบฟอร์มเพิ่มเติม A ตารางที่ A.1 รายการลำดับที่ 1</t>
        </r>
      </text>
    </comment>
    <comment ref="C10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ประจำปี หรือรายไตรมาสล่าสุด
แบบฟอร์มเพิ่มเติม A ตารางที่ A.1 รายการลำดับที่ 2</t>
        </r>
      </text>
    </comment>
    <comment ref="C11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ประจำปี หรือรายไตรมาสล่าสุด
แบบฟอร์มเพิ่มเติม A ตารางที่ A.1 รายการลำดับที่ 3</t>
        </r>
      </text>
    </comment>
    <comment ref="C13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ประจำปี หรือรายไตรมาสล่าสุด
แบบฟอร์มเพิ่มเติม A ตารางที่ A.1 รายการลำดับที่ 5</t>
        </r>
      </text>
    </comment>
    <comment ref="C14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ประจำปี หรือรายไตรมาสล่าสุด
แบบฟอร์มเพิ่มเติม A ตารางที่ A.1 รายการลำดับที่ 6</t>
        </r>
      </text>
    </comment>
    <comment ref="C15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ประจำปี หรือรายไตรมาสล่าสุด
แบบฟอร์มเพิ่มเติม A ตารางที่ A.1 รายการลำดับที่ 7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ประจำปี หรือรายไตรมาสล่าสุด
แบบฟอร์มเพิ่มเติม A ตารางที่ A.1 รายการลำดับที่ 8</t>
        </r>
      </text>
    </comment>
    <comment ref="D24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ว. เดือนปัจจุบัน หน้า ว1210 รายการลำดับที่ 12</t>
        </r>
      </text>
    </comment>
    <comment ref="D26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ว. เดือนปัจจุบัน หน้า ว1220 รายการลำดับที่ 11</t>
        </r>
      </text>
    </comment>
  </commentList>
</comments>
</file>

<file path=xl/comments2.xml><?xml version="1.0" encoding="utf-8"?>
<comments xmlns="http://schemas.openxmlformats.org/spreadsheetml/2006/main">
  <authors>
    <author>taninp</author>
  </authors>
  <commentList>
    <comment ref="C7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ประจำไตรมาสที่ 1 พ.ศ. 2556 แบบฟอร์มที่ 6 ตารางที่ 6.1 รายการลำดับที่ 3</t>
        </r>
      </text>
    </comment>
    <comment ref="C8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ประจำไตรมาสที่ 1 พ.ศ. 2556 แบบฟอร์มเพิ่มเติม E ตารางที่ E.5 รายการลำดับที่ 1</t>
        </r>
      </text>
    </comment>
    <comment ref="C11" authorId="0">
      <text>
        <r>
          <rPr>
            <b/>
            <sz val="8"/>
            <color indexed="81"/>
            <rFont val="Tahoma"/>
            <family val="2"/>
          </rPr>
          <t>taninp:</t>
        </r>
        <r>
          <rPr>
            <sz val="8"/>
            <color indexed="81"/>
            <rFont val="Tahoma"/>
            <family val="2"/>
          </rPr>
          <t xml:space="preserve">
จากรายงาน RBC ประจำไตรมาสที่ 1 พ.ศ. 2556 แบบฟอร์มที่ 6 ตารางที่ 6.1 รายการลำดับที่ 6</t>
        </r>
      </text>
    </comment>
  </commentList>
</comments>
</file>

<file path=xl/sharedStrings.xml><?xml version="1.0" encoding="utf-8"?>
<sst xmlns="http://schemas.openxmlformats.org/spreadsheetml/2006/main" count="97" uniqueCount="73">
  <si>
    <t>ธ.ค. 25xx-1</t>
  </si>
  <si>
    <t>มิ.ย. 255x</t>
  </si>
  <si>
    <t>ก.ค. 255x</t>
  </si>
  <si>
    <t>การเติบโตของเบี้ยประกันภัยรับ (%premium growth)</t>
  </si>
  <si>
    <t>หมายเหตุ</t>
  </si>
  <si>
    <t xml:space="preserve">2) การประมาณอัตราส่วนเงินกองทุนตามระดับความเสี่ยง อยู่บนข้อสมมติที่ว่า </t>
  </si>
  <si>
    <t>ลำดับที่</t>
  </si>
  <si>
    <t>เบี้ยประกันภัยรับสะสม</t>
  </si>
  <si>
    <t>1 ม.ค. - 31 ม.ค.</t>
  </si>
  <si>
    <t>1 ม.ค. - 31 มี.ค.</t>
  </si>
  <si>
    <t>1 ม.ค. - 30 เม.ย.</t>
  </si>
  <si>
    <t>1 ม.ค. - 31 พ.ค.</t>
  </si>
  <si>
    <t>1 ม.ค. - 30 มิ.ย.</t>
  </si>
  <si>
    <t>1 ม.ค. - 31 ก.ค.</t>
  </si>
  <si>
    <t>1 ม.ค. - 31 ส.ค.</t>
  </si>
  <si>
    <t>1 ม.ค. - 30 ก.ย.</t>
  </si>
  <si>
    <t>1 ม.ค. - 31 ต.ค.</t>
  </si>
  <si>
    <t>1 ม.ค. - 30 พ.ย.</t>
  </si>
  <si>
    <t>1 ม.ค. - 31 ธ.ค.</t>
  </si>
  <si>
    <t>รายการ</t>
  </si>
  <si>
    <t>(ก)</t>
  </si>
  <si>
    <t>อัตราส่วนความเพียงพอของเงินกองทุน (CAR)</t>
  </si>
  <si>
    <t>1) การเปลี่ยนแปลงต่างๆที่คำนวณเป็นการประมาณการถึงการเปลี่ยนแปลงจากเดือนที่มีการทำรายงานเงินกองทุนรายไตรมาสล่าสุด เช่น รายงานเดือนกรกฏาคมและสิงหาคม จะประมาณจากรายงานไตรมาสล่าสุดซึ่งก็คือ เดือนมิถุนายน เป็นต้น</t>
  </si>
  <si>
    <t>2.1 สินทรัพย์ของบริษัทประกันวินาศภัยจะไม่อ่อนไหวต่ออัตราดอกเบี้ย</t>
  </si>
  <si>
    <t>2.2 เงินกองทุนสำหรับความเสี่ยงด้านการประกันภัยของบริษัทจะประมาณจากการเติบโตจากเบี้ยประกันภัยเท่านั้น</t>
  </si>
  <si>
    <t>ตารางที่ 2 ข้อมูลนำเข้า</t>
  </si>
  <si>
    <t>ตารางที่ 3 เบี้ยประกันภัยรับสุทธิสะสม</t>
  </si>
  <si>
    <t>ปีที่แล้ว</t>
  </si>
  <si>
    <t>ปีปัจจุบัน</t>
  </si>
  <si>
    <t>1 ม.ค. - 28 ก.พ.</t>
  </si>
  <si>
    <t>ม.ค. 25xx</t>
  </si>
  <si>
    <t>ก.พ. 25xx</t>
  </si>
  <si>
    <t>มี.ค. 25xx</t>
  </si>
  <si>
    <t>เม.ย. 25xx</t>
  </si>
  <si>
    <t>พ.ค. 25xx</t>
  </si>
  <si>
    <t>ส.ค. 25xx</t>
  </si>
  <si>
    <t>ก.ย. 25xx</t>
  </si>
  <si>
    <t>ต.ค. 25xx</t>
  </si>
  <si>
    <t>พ.ย. 25xx</t>
  </si>
  <si>
    <t>ธ.ค. 25xx</t>
  </si>
  <si>
    <t>ตารางที่ 1 การคำนวณอัตราส่วนความเพียงพอของเงินกองทุนรายเดือน</t>
  </si>
  <si>
    <t>การเปลี่ยนแปลงมูลค่าสินทรัพย์คิดเป็นร้อยละ (%change in asset)</t>
  </si>
  <si>
    <t>…(ชื่อบริษัท/สาขา)…</t>
  </si>
  <si>
    <t>รายงานการดำรงเงินกองทุน เดือน _____ ปี _____</t>
  </si>
  <si>
    <t xml:space="preserve"> ณ วันที่ __________</t>
  </si>
  <si>
    <t>รายงานเงินกองทุนรายเดือน</t>
  </si>
  <si>
    <t>ชื่อบริษัท</t>
  </si>
  <si>
    <t>ประจำเดือน</t>
  </si>
  <si>
    <t>เงินกองทุนชั้นที่ 1</t>
  </si>
  <si>
    <t>เงินกองทุนชั้นที่ 2</t>
  </si>
  <si>
    <t>รายการหักจากเงินกองทุน</t>
  </si>
  <si>
    <t>เงินกองทุนที่สามารถนำมาใช้ได้ทั้งหมด (total capital available) (TCA)</t>
  </si>
  <si>
    <t>เงินกองทุนสำหรับความเสี่ยงด้านการประกันภัย</t>
  </si>
  <si>
    <t>เงินกองทุนสำหรับความเสี่ยงด้านตลาด</t>
  </si>
  <si>
    <t>เงินกองทุนสำหรับความเสี่ยงด้านเครดิต</t>
  </si>
  <si>
    <t>เงินกองทุนสำหรับความเสี่ยงด้านการกระจุกตัว</t>
  </si>
  <si>
    <t>เงินกองทุนที่ต้องดำรงทั้งหมด (total capital required) (TCR)</t>
  </si>
  <si>
    <t>มูลค่าของสินทรัพย์ (asset)</t>
  </si>
  <si>
    <t>เบี้ยประกันภัยรับสุทธิในรอบ 12 เดือนที่ผ่านมา (past 12-month premiums)</t>
  </si>
  <si>
    <t>การเปลี่ยนแปลงเงินกองทุนที่ต้องดำรงทั้งหมด (change in TCR)</t>
  </si>
  <si>
    <t>การเปลี่ยนแปลงมูลค่าส่วนของผู้ถือหุ้นคิดเป็นร้อยละ (%change in shareholder's equity)</t>
  </si>
  <si>
    <t>มูลค่าของส่วนของผู้ถือหุ้น (shareholder's equity)</t>
  </si>
  <si>
    <t>ตารางที่ 4 การคำนวณเงินกองทุนสำหรับความเสี่ยงด้านเครดิตตามมาตรการผ่อนผันกรณีอุทกภัยใหม่</t>
  </si>
  <si>
    <t>มูลค่า / อัตราส่วน</t>
  </si>
  <si>
    <t>เงินกองทุนสำหรับความเสี่ยงด้านเครดิตจากการประกันภัยต่อ (กรณีไม่มีมาตรการผ่อนผันกรณีอุทกภัย)</t>
  </si>
  <si>
    <t>เงินกองทุนสำหรับความเสี่ยงด้านเครดิตจากการประกันภัยต่อ (กรณีมาตรการผ่อนผันกรณีอุทกภัย ณ 31 มี.ค. 56)</t>
  </si>
  <si>
    <t>อัตราส่วนการดำรงเงินกองทุนเพิ่มเติมตามมาตรการผ่อนผันกรณีอุทกภัยใหม่</t>
  </si>
  <si>
    <t>เงินกองทุนสำหรับความเสี่ยงด้านเครดิตจากการประกันภัยต่อ ตามมาตรการผ่อนผันกรณีอุทกภัยใหม่</t>
  </si>
  <si>
    <t>เงินกองทุนสำหรับความเสี่ยงด้านเครดิต (กรณีไม่มีมาตรการผ่อนผันกรณีอุทกภัย)</t>
  </si>
  <si>
    <t>เงินกองทุนสำหรับความเสี่ยงด้านเครดิต ตามมาตรการผ่อนผันกรณีอุทกภัยใหม่</t>
  </si>
  <si>
    <t>3) สำหรับข้อมูลเดือนมีนาคมที่ใช้เป็นฐานในการคำนวณเงินกองทุนเดือนเมษายน 2556 และเดือนพฤษภาคม 2556 ให้คำนวณเงินกองทุนสำหรับความเสี่ยงด้านเครดิตตามวิธีการในแบบฟอร์มที่ 4</t>
  </si>
  <si>
    <t>Version 2.02</t>
  </si>
  <si>
    <t>Create: 01/04/2013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</si>
</sst>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64" formatCode="_(* #,##0.00_);_(* \(#,##0.00\);_(* &quot;-&quot;??_);_(@_)"/>
    <numFmt numFmtId="165" formatCode="_(&quot;RM&quot;* #,##0.00_);_(&quot;RM&quot;* \(#,##0.00\);_(&quot;RM&quot;* &quot;-&quot;??_);_(@_)"/>
    <numFmt numFmtId="166" formatCode="_-* #,##0_-;\-* #,##0_-;_-* &quot;-&quot;??_-;_-@_-"/>
    <numFmt numFmtId="167" formatCode="_(* #,##0_);_(* \(#,##0\);_(* &quot;-&quot;??_);_(@_)"/>
    <numFmt numFmtId="168" formatCode="00"/>
    <numFmt numFmtId="169" formatCode="0."/>
  </numFmts>
  <fonts count="41"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0"/>
      <color indexed="9"/>
      <name val="Arial"/>
      <family val="2"/>
    </font>
    <font>
      <sz val="8"/>
      <name val="Courier New"/>
      <family val="3"/>
    </font>
    <font>
      <sz val="9"/>
      <name val="Arial"/>
      <family val="2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b/>
      <u/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" fontId="10" fillId="0" borderId="0" applyFont="0" applyFill="0" applyBorder="0" applyAlignment="0" applyProtection="0"/>
    <xf numFmtId="0" fontId="23" fillId="7" borderId="1" applyNumberFormat="0" applyAlignment="0" applyProtection="0"/>
    <xf numFmtId="1" fontId="2" fillId="0" borderId="0" applyFont="0" applyFill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168" fontId="8" fillId="0" borderId="7" applyBorder="0">
      <alignment horizontal="center" vertical="center" wrapText="1"/>
    </xf>
    <xf numFmtId="0" fontId="1" fillId="0" borderId="0"/>
    <xf numFmtId="0" fontId="2" fillId="23" borderId="8" applyNumberFormat="0" applyFont="0" applyAlignment="0" applyProtection="0"/>
    <xf numFmtId="169" fontId="10" fillId="0" borderId="9" applyFont="0" applyFill="0" applyBorder="0" applyAlignment="0" applyProtection="0"/>
    <xf numFmtId="0" fontId="26" fillId="20" borderId="10" applyNumberForma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24" borderId="0" applyNumberFormat="0" applyBorder="0">
      <alignment horizontal="right"/>
      <protection locked="0"/>
    </xf>
    <xf numFmtId="0" fontId="2" fillId="25" borderId="0" applyNumberFormat="0" applyFont="0" applyBorder="0" applyAlignment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4" fillId="26" borderId="0" xfId="44" applyFont="1" applyFill="1" applyAlignment="1" applyProtection="1">
      <alignment vertical="top"/>
    </xf>
    <xf numFmtId="0" fontId="2" fillId="27" borderId="0" xfId="44" applyFont="1" applyFill="1" applyAlignment="1" applyProtection="1">
      <alignment horizontal="left"/>
    </xf>
    <xf numFmtId="0" fontId="6" fillId="26" borderId="0" xfId="44" applyFont="1" applyFill="1" applyBorder="1" applyAlignment="1" applyProtection="1">
      <alignment vertical="top"/>
    </xf>
    <xf numFmtId="0" fontId="2" fillId="26" borderId="0" xfId="44" applyFont="1" applyFill="1" applyBorder="1" applyAlignment="1" applyProtection="1">
      <alignment vertical="top"/>
    </xf>
    <xf numFmtId="167" fontId="3" fillId="26" borderId="12" xfId="29" applyNumberFormat="1" applyFont="1" applyFill="1" applyBorder="1" applyAlignment="1" applyProtection="1">
      <alignment horizontal="right" vertical="top"/>
    </xf>
    <xf numFmtId="167" fontId="3" fillId="26" borderId="13" xfId="29" applyNumberFormat="1" applyFont="1" applyFill="1" applyBorder="1" applyAlignment="1" applyProtection="1">
      <alignment horizontal="right" vertical="top"/>
    </xf>
    <xf numFmtId="0" fontId="3" fillId="26" borderId="0" xfId="44" applyFont="1" applyFill="1" applyBorder="1" applyProtection="1"/>
    <xf numFmtId="0" fontId="2" fillId="26" borderId="0" xfId="44" applyFont="1" applyFill="1" applyBorder="1" applyAlignment="1" applyProtection="1"/>
    <xf numFmtId="0" fontId="2" fillId="26" borderId="0" xfId="44" applyFont="1" applyFill="1" applyBorder="1" applyProtection="1"/>
    <xf numFmtId="0" fontId="2" fillId="26" borderId="0" xfId="44" applyFont="1" applyFill="1" applyBorder="1" applyAlignment="1" applyProtection="1">
      <alignment horizontal="right"/>
    </xf>
    <xf numFmtId="0" fontId="2" fillId="26" borderId="0" xfId="44" applyFont="1" applyFill="1" applyBorder="1" applyAlignment="1" applyProtection="1">
      <alignment vertical="top" wrapText="1"/>
    </xf>
    <xf numFmtId="1" fontId="2" fillId="26" borderId="0" xfId="44" applyNumberFormat="1" applyFont="1" applyFill="1" applyAlignment="1" applyProtection="1">
      <alignment vertical="top"/>
    </xf>
    <xf numFmtId="0" fontId="7" fillId="26" borderId="0" xfId="44" applyFont="1" applyFill="1" applyBorder="1" applyAlignment="1" applyProtection="1">
      <alignment horizontal="center"/>
    </xf>
    <xf numFmtId="0" fontId="7" fillId="26" borderId="0" xfId="44" applyFont="1" applyFill="1" applyBorder="1" applyProtection="1"/>
    <xf numFmtId="0" fontId="4" fillId="26" borderId="0" xfId="44" applyFont="1" applyFill="1" applyBorder="1" applyProtection="1"/>
    <xf numFmtId="0" fontId="4" fillId="26" borderId="0" xfId="44" applyFont="1" applyFill="1" applyBorder="1" applyAlignment="1" applyProtection="1">
      <alignment horizontal="center"/>
    </xf>
    <xf numFmtId="49" fontId="4" fillId="26" borderId="0" xfId="44" applyNumberFormat="1" applyFont="1" applyFill="1" applyBorder="1" applyProtection="1"/>
    <xf numFmtId="0" fontId="4" fillId="26" borderId="0" xfId="44" applyFont="1" applyFill="1" applyBorder="1" applyAlignment="1" applyProtection="1">
      <alignment vertical="top"/>
    </xf>
    <xf numFmtId="49" fontId="4" fillId="26" borderId="0" xfId="44" applyNumberFormat="1" applyFont="1" applyFill="1" applyBorder="1" applyAlignment="1" applyProtection="1">
      <alignment vertical="top"/>
    </xf>
    <xf numFmtId="49" fontId="4" fillId="26" borderId="0" xfId="44" applyNumberFormat="1" applyFont="1" applyFill="1" applyAlignment="1" applyProtection="1">
      <alignment vertical="top"/>
    </xf>
    <xf numFmtId="0" fontId="2" fillId="0" borderId="0" xfId="44" applyFont="1" applyAlignment="1" applyProtection="1">
      <alignment vertical="top"/>
    </xf>
    <xf numFmtId="166" fontId="2" fillId="0" borderId="0" xfId="30" applyNumberFormat="1" applyFont="1" applyAlignment="1" applyProtection="1">
      <alignment vertical="top"/>
    </xf>
    <xf numFmtId="0" fontId="2" fillId="0" borderId="0" xfId="44" applyFont="1" applyBorder="1" applyAlignment="1" applyProtection="1">
      <alignment horizontal="left" vertical="top"/>
    </xf>
    <xf numFmtId="0" fontId="2" fillId="0" borderId="0" xfId="44" applyFont="1" applyFill="1" applyBorder="1" applyAlignment="1" applyProtection="1">
      <alignment vertical="top"/>
    </xf>
    <xf numFmtId="0" fontId="2" fillId="0" borderId="0" xfId="44" applyFont="1" applyProtection="1"/>
    <xf numFmtId="9" fontId="3" fillId="26" borderId="13" xfId="49" applyFont="1" applyFill="1" applyBorder="1" applyAlignment="1" applyProtection="1">
      <alignment horizontal="right" vertical="top"/>
    </xf>
    <xf numFmtId="0" fontId="5" fillId="26" borderId="0" xfId="44" applyFont="1" applyFill="1" applyBorder="1" applyAlignment="1" applyProtection="1">
      <alignment vertical="top"/>
    </xf>
    <xf numFmtId="0" fontId="12" fillId="0" borderId="0" xfId="44" applyFont="1" applyFill="1" applyAlignment="1" applyProtection="1">
      <alignment vertical="top"/>
    </xf>
    <xf numFmtId="167" fontId="2" fillId="30" borderId="13" xfId="29" applyNumberFormat="1" applyFont="1" applyFill="1" applyBorder="1" applyAlignment="1" applyProtection="1">
      <alignment horizontal="right" vertical="top"/>
    </xf>
    <xf numFmtId="0" fontId="2" fillId="26" borderId="0" xfId="44" quotePrefix="1" applyFont="1" applyFill="1" applyBorder="1" applyAlignment="1" applyProtection="1">
      <alignment vertical="top"/>
    </xf>
    <xf numFmtId="164" fontId="2" fillId="28" borderId="13" xfId="28" applyFont="1" applyFill="1" applyBorder="1" applyAlignment="1" applyProtection="1">
      <alignment vertical="top"/>
      <protection locked="0"/>
    </xf>
    <xf numFmtId="164" fontId="2" fillId="31" borderId="13" xfId="28" applyFont="1" applyFill="1" applyBorder="1" applyAlignment="1" applyProtection="1">
      <alignment vertical="top"/>
    </xf>
    <xf numFmtId="0" fontId="2" fillId="26" borderId="0" xfId="44" applyFont="1" applyFill="1" applyBorder="1" applyAlignment="1" applyProtection="1">
      <alignment horizontal="left" vertical="top" wrapText="1"/>
    </xf>
    <xf numFmtId="164" fontId="2" fillId="0" borderId="0" xfId="28" applyFont="1" applyFill="1" applyBorder="1" applyAlignment="1" applyProtection="1">
      <alignment vertical="top"/>
    </xf>
    <xf numFmtId="164" fontId="2" fillId="0" borderId="13" xfId="28" applyFont="1" applyFill="1" applyBorder="1" applyAlignment="1" applyProtection="1">
      <alignment vertical="top"/>
    </xf>
    <xf numFmtId="0" fontId="3" fillId="26" borderId="12" xfId="29" applyNumberFormat="1" applyFont="1" applyFill="1" applyBorder="1" applyAlignment="1" applyProtection="1">
      <alignment horizontal="right" vertical="top"/>
    </xf>
    <xf numFmtId="0" fontId="2" fillId="26" borderId="13" xfId="44" applyFont="1" applyFill="1" applyBorder="1" applyAlignment="1" applyProtection="1">
      <alignment horizontal="center" vertical="top"/>
    </xf>
    <xf numFmtId="0" fontId="2" fillId="26" borderId="13" xfId="44" quotePrefix="1" applyFont="1" applyFill="1" applyBorder="1" applyAlignment="1" applyProtection="1">
      <alignment horizontal="center" vertical="top"/>
    </xf>
    <xf numFmtId="0" fontId="3" fillId="26" borderId="0" xfId="44" applyFont="1" applyFill="1" applyBorder="1" applyAlignment="1" applyProtection="1">
      <alignment vertical="top"/>
    </xf>
    <xf numFmtId="9" fontId="3" fillId="26" borderId="0" xfId="49" applyFont="1" applyFill="1" applyBorder="1" applyAlignment="1" applyProtection="1">
      <alignment horizontal="right" vertical="top"/>
    </xf>
    <xf numFmtId="0" fontId="1" fillId="26" borderId="14" xfId="44" applyFont="1" applyFill="1" applyBorder="1" applyAlignment="1" applyProtection="1">
      <alignment horizontal="center" vertical="top"/>
    </xf>
    <xf numFmtId="0" fontId="3" fillId="26" borderId="14" xfId="44" applyFont="1" applyFill="1" applyBorder="1" applyAlignment="1" applyProtection="1">
      <alignment horizontal="left" vertical="top"/>
    </xf>
    <xf numFmtId="0" fontId="1" fillId="26" borderId="0" xfId="44" applyFont="1" applyFill="1" applyBorder="1" applyAlignment="1" applyProtection="1">
      <alignment horizontal="center" vertical="top"/>
    </xf>
    <xf numFmtId="0" fontId="3" fillId="26" borderId="0" xfId="44" applyFont="1" applyFill="1" applyBorder="1" applyAlignment="1" applyProtection="1">
      <alignment horizontal="left" vertical="top"/>
    </xf>
    <xf numFmtId="0" fontId="3" fillId="26" borderId="15" xfId="44" applyFont="1" applyFill="1" applyBorder="1" applyAlignment="1" applyProtection="1">
      <alignment horizontal="left" vertical="top"/>
    </xf>
    <xf numFmtId="0" fontId="12" fillId="0" borderId="0" xfId="44" quotePrefix="1" applyFont="1" applyFill="1" applyAlignment="1" applyProtection="1">
      <alignment horizontal="left" vertical="top"/>
    </xf>
    <xf numFmtId="0" fontId="2" fillId="0" borderId="0" xfId="44" applyFont="1" applyFill="1" applyBorder="1" applyProtection="1"/>
    <xf numFmtId="43" fontId="3" fillId="0" borderId="0" xfId="44" applyNumberFormat="1" applyFont="1" applyFill="1" applyBorder="1" applyAlignment="1" applyProtection="1">
      <alignment horizontal="left" indent="3"/>
    </xf>
    <xf numFmtId="43" fontId="2" fillId="0" borderId="0" xfId="44" applyNumberFormat="1" applyFont="1" applyFill="1" applyBorder="1" applyAlignment="1" applyProtection="1">
      <alignment vertical="top"/>
    </xf>
    <xf numFmtId="0" fontId="2" fillId="0" borderId="0" xfId="44" applyFont="1" applyFill="1" applyBorder="1" applyAlignment="1" applyProtection="1"/>
    <xf numFmtId="0" fontId="3" fillId="0" borderId="0" xfId="44" applyFont="1" applyFill="1" applyBorder="1" applyProtection="1"/>
    <xf numFmtId="0" fontId="1" fillId="0" borderId="0" xfId="44" quotePrefix="1" applyFont="1" applyFill="1" applyAlignment="1" applyProtection="1">
      <alignment horizontal="left" vertical="top"/>
    </xf>
    <xf numFmtId="0" fontId="2" fillId="0" borderId="0" xfId="44" applyFont="1" applyFill="1" applyBorder="1" applyAlignment="1" applyProtection="1">
      <alignment horizontal="left" vertical="top" indent="3"/>
    </xf>
    <xf numFmtId="0" fontId="2" fillId="0" borderId="0" xfId="44" quotePrefix="1" applyFont="1" applyFill="1" applyAlignment="1" applyProtection="1">
      <alignment horizontal="left" vertical="top"/>
    </xf>
    <xf numFmtId="0" fontId="3" fillId="0" borderId="0" xfId="44" applyFont="1" applyFill="1" applyBorder="1" applyAlignment="1" applyProtection="1">
      <alignment horizontal="left" indent="3"/>
    </xf>
    <xf numFmtId="0" fontId="2" fillId="0" borderId="0" xfId="44" applyFont="1" applyFill="1" applyAlignment="1" applyProtection="1">
      <alignment vertical="top"/>
    </xf>
    <xf numFmtId="0" fontId="0" fillId="0" borderId="0" xfId="0" applyProtection="1"/>
    <xf numFmtId="0" fontId="1" fillId="0" borderId="0" xfId="44" applyProtection="1"/>
    <xf numFmtId="9" fontId="2" fillId="0" borderId="0" xfId="49" applyFont="1" applyFill="1" applyBorder="1" applyAlignment="1" applyProtection="1">
      <alignment horizontal="center" vertical="top"/>
    </xf>
    <xf numFmtId="0" fontId="3" fillId="32" borderId="13" xfId="44" applyFont="1" applyFill="1" applyBorder="1" applyAlignment="1" applyProtection="1">
      <alignment horizontal="center"/>
    </xf>
    <xf numFmtId="0" fontId="0" fillId="0" borderId="0" xfId="0" applyFill="1" applyProtection="1"/>
    <xf numFmtId="10" fontId="2" fillId="33" borderId="13" xfId="48" applyNumberFormat="1" applyFont="1" applyFill="1" applyBorder="1" applyAlignment="1" applyProtection="1">
      <alignment vertical="top"/>
    </xf>
    <xf numFmtId="164" fontId="2" fillId="33" borderId="13" xfId="28" applyFont="1" applyFill="1" applyBorder="1" applyAlignment="1" applyProtection="1">
      <alignment vertical="top"/>
    </xf>
    <xf numFmtId="10" fontId="2" fillId="0" borderId="13" xfId="48" applyNumberFormat="1" applyFont="1" applyFill="1" applyBorder="1" applyAlignment="1" applyProtection="1">
      <alignment vertical="top"/>
    </xf>
    <xf numFmtId="164" fontId="30" fillId="0" borderId="0" xfId="28" applyFont="1" applyFill="1" applyProtection="1"/>
    <xf numFmtId="0" fontId="2" fillId="33" borderId="13" xfId="28" applyNumberFormat="1" applyFont="1" applyFill="1" applyBorder="1" applyAlignment="1" applyProtection="1">
      <alignment vertical="top"/>
    </xf>
    <xf numFmtId="0" fontId="2" fillId="0" borderId="0" xfId="28" applyNumberFormat="1" applyFont="1" applyFill="1" applyBorder="1" applyAlignment="1" applyProtection="1">
      <alignment vertical="top"/>
    </xf>
    <xf numFmtId="43" fontId="1" fillId="0" borderId="0" xfId="44" applyNumberFormat="1" applyProtection="1"/>
    <xf numFmtId="0" fontId="1" fillId="0" borderId="0" xfId="44" applyFill="1" applyProtection="1"/>
    <xf numFmtId="0" fontId="0" fillId="0" borderId="0" xfId="0" applyAlignment="1" applyProtection="1">
      <alignment horizontal="left"/>
    </xf>
    <xf numFmtId="9" fontId="2" fillId="0" borderId="0" xfId="49" applyFont="1" applyFill="1" applyBorder="1" applyAlignment="1" applyProtection="1">
      <alignment vertical="top"/>
    </xf>
    <xf numFmtId="49" fontId="31" fillId="0" borderId="0" xfId="0" applyNumberFormat="1" applyFont="1" applyBorder="1" applyAlignment="1" applyProtection="1">
      <alignment horizontal="center"/>
    </xf>
    <xf numFmtId="0" fontId="31" fillId="0" borderId="0" xfId="0" applyFont="1" applyProtection="1"/>
    <xf numFmtId="0" fontId="32" fillId="32" borderId="13" xfId="0" applyFont="1" applyFill="1" applyBorder="1" applyAlignment="1" applyProtection="1">
      <alignment horizontal="center"/>
    </xf>
    <xf numFmtId="0" fontId="31" fillId="0" borderId="13" xfId="0" applyFont="1" applyBorder="1" applyProtection="1"/>
    <xf numFmtId="0" fontId="31" fillId="0" borderId="13" xfId="0" applyFont="1" applyBorder="1" applyAlignment="1" applyProtection="1">
      <alignment horizontal="center"/>
    </xf>
    <xf numFmtId="164" fontId="31" fillId="0" borderId="0" xfId="28" applyFont="1" applyProtection="1"/>
    <xf numFmtId="43" fontId="31" fillId="0" borderId="0" xfId="0" applyNumberFormat="1" applyFont="1" applyProtection="1"/>
    <xf numFmtId="0" fontId="3" fillId="29" borderId="13" xfId="44" applyFont="1" applyFill="1" applyBorder="1" applyAlignment="1" applyProtection="1">
      <alignment horizontal="center" vertical="top"/>
      <protection locked="0"/>
    </xf>
    <xf numFmtId="0" fontId="3" fillId="32" borderId="18" xfId="44" applyFont="1" applyFill="1" applyBorder="1" applyAlignment="1" applyProtection="1">
      <alignment horizontal="center" vertical="top"/>
      <protection locked="0"/>
    </xf>
    <xf numFmtId="0" fontId="1" fillId="26" borderId="0" xfId="0" applyFont="1" applyFill="1" applyBorder="1" applyAlignment="1" applyProtection="1">
      <alignment vertical="center"/>
    </xf>
    <xf numFmtId="0" fontId="1" fillId="26" borderId="0" xfId="0" applyFont="1" applyFill="1" applyBorder="1" applyAlignment="1" applyProtection="1">
      <alignment horizontal="center" vertical="center"/>
    </xf>
    <xf numFmtId="0" fontId="1" fillId="26" borderId="0" xfId="0" applyFont="1" applyFill="1" applyBorder="1" applyAlignment="1" applyProtection="1">
      <alignment vertical="center" wrapText="1"/>
    </xf>
    <xf numFmtId="0" fontId="33" fillId="0" borderId="0" xfId="56" applyFont="1" applyAlignment="1">
      <alignment horizontal="left"/>
    </xf>
    <xf numFmtId="0" fontId="33" fillId="0" borderId="0" xfId="56" applyFont="1"/>
    <xf numFmtId="0" fontId="34" fillId="0" borderId="0" xfId="0" applyFont="1" applyAlignment="1" applyProtection="1">
      <alignment vertical="center"/>
    </xf>
    <xf numFmtId="0" fontId="35" fillId="26" borderId="0" xfId="0" applyFont="1" applyFill="1" applyBorder="1" applyAlignment="1" applyProtection="1">
      <alignment horizontal="center" vertical="top" wrapText="1"/>
    </xf>
    <xf numFmtId="0" fontId="36" fillId="26" borderId="0" xfId="56" applyFont="1" applyFill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3" fillId="26" borderId="0" xfId="0" applyFont="1" applyFill="1" applyBorder="1" applyProtection="1"/>
    <xf numFmtId="0" fontId="1" fillId="26" borderId="0" xfId="0" applyFont="1" applyFill="1" applyBorder="1" applyAlignment="1" applyProtection="1"/>
    <xf numFmtId="0" fontId="1" fillId="26" borderId="0" xfId="0" applyFont="1" applyFill="1" applyBorder="1" applyProtection="1"/>
    <xf numFmtId="0" fontId="1" fillId="26" borderId="0" xfId="0" applyFont="1" applyFill="1" applyBorder="1" applyAlignment="1" applyProtection="1">
      <alignment vertical="top"/>
    </xf>
    <xf numFmtId="166" fontId="1" fillId="0" borderId="0" xfId="30" applyNumberFormat="1" applyFont="1" applyAlignment="1" applyProtection="1">
      <alignment vertical="top"/>
    </xf>
    <xf numFmtId="0" fontId="1" fillId="0" borderId="0" xfId="44" applyFont="1" applyBorder="1" applyAlignment="1" applyProtection="1">
      <alignment horizontal="left" vertical="top"/>
    </xf>
    <xf numFmtId="0" fontId="1" fillId="26" borderId="13" xfId="44" applyFont="1" applyFill="1" applyBorder="1" applyAlignment="1" applyProtection="1">
      <alignment horizontal="center" vertical="top" wrapText="1"/>
    </xf>
    <xf numFmtId="0" fontId="1" fillId="26" borderId="13" xfId="44" applyFont="1" applyFill="1" applyBorder="1" applyAlignment="1" applyProtection="1">
      <alignment horizontal="center" vertical="top"/>
    </xf>
    <xf numFmtId="0" fontId="3" fillId="26" borderId="13" xfId="49" applyNumberFormat="1" applyFont="1" applyFill="1" applyBorder="1" applyAlignment="1" applyProtection="1">
      <alignment horizontal="right" vertical="top"/>
    </xf>
    <xf numFmtId="164" fontId="2" fillId="31" borderId="13" xfId="28" applyFont="1" applyFill="1" applyBorder="1" applyAlignment="1" applyProtection="1">
      <alignment vertical="top"/>
      <protection locked="0"/>
    </xf>
    <xf numFmtId="164" fontId="2" fillId="0" borderId="13" xfId="28" applyFont="1" applyFill="1" applyBorder="1" applyAlignment="1" applyProtection="1">
      <alignment vertical="top"/>
      <protection locked="0"/>
    </xf>
    <xf numFmtId="167" fontId="1" fillId="34" borderId="13" xfId="28" applyNumberFormat="1" applyFont="1" applyFill="1" applyBorder="1" applyProtection="1">
      <protection locked="0"/>
    </xf>
    <xf numFmtId="10" fontId="2" fillId="0" borderId="13" xfId="48" applyNumberFormat="1" applyFont="1" applyFill="1" applyBorder="1" applyAlignment="1" applyProtection="1">
      <alignment vertical="top"/>
      <protection locked="0"/>
    </xf>
    <xf numFmtId="10" fontId="3" fillId="26" borderId="13" xfId="48" applyNumberFormat="1" applyFont="1" applyFill="1" applyBorder="1" applyAlignment="1" applyProtection="1">
      <alignment horizontal="right" vertical="top"/>
    </xf>
    <xf numFmtId="10" fontId="3" fillId="26" borderId="13" xfId="49" applyNumberFormat="1" applyFont="1" applyFill="1" applyBorder="1" applyAlignment="1" applyProtection="1">
      <alignment horizontal="right" vertical="top"/>
    </xf>
    <xf numFmtId="0" fontId="39" fillId="0" borderId="0" xfId="0" applyFont="1"/>
    <xf numFmtId="167" fontId="1" fillId="34" borderId="13" xfId="57" applyNumberFormat="1" applyFont="1" applyFill="1" applyBorder="1" applyAlignment="1" applyProtection="1">
      <alignment horizontal="right" vertical="top"/>
      <protection locked="0"/>
    </xf>
    <xf numFmtId="167" fontId="1" fillId="34" borderId="13" xfId="58" applyNumberFormat="1" applyFont="1" applyFill="1" applyBorder="1" applyAlignment="1" applyProtection="1">
      <alignment horizontal="right" vertical="top"/>
      <protection locked="0"/>
    </xf>
    <xf numFmtId="167" fontId="1" fillId="34" borderId="13" xfId="59" applyNumberFormat="1" applyFont="1" applyFill="1" applyBorder="1" applyAlignment="1" applyProtection="1">
      <alignment horizontal="right" vertical="top"/>
      <protection locked="0"/>
    </xf>
    <xf numFmtId="167" fontId="1" fillId="34" borderId="19" xfId="60" applyNumberFormat="1" applyFont="1" applyFill="1" applyBorder="1" applyProtection="1">
      <protection locked="0"/>
    </xf>
    <xf numFmtId="0" fontId="1" fillId="26" borderId="0" xfId="44" applyFont="1" applyFill="1" applyBorder="1" applyAlignment="1" applyProtection="1">
      <alignment vertical="top"/>
    </xf>
    <xf numFmtId="9" fontId="1" fillId="0" borderId="0" xfId="49" applyFont="1" applyFill="1" applyBorder="1" applyAlignment="1" applyProtection="1">
      <alignment vertical="top"/>
    </xf>
    <xf numFmtId="0" fontId="1" fillId="0" borderId="0" xfId="44" applyFont="1" applyProtection="1"/>
    <xf numFmtId="0" fontId="31" fillId="0" borderId="13" xfId="0" applyFont="1" applyBorder="1" applyAlignment="1" applyProtection="1">
      <alignment vertical="top"/>
    </xf>
    <xf numFmtId="167" fontId="1" fillId="0" borderId="13" xfId="28" applyNumberFormat="1" applyFont="1" applyFill="1" applyBorder="1" applyProtection="1"/>
    <xf numFmtId="0" fontId="31" fillId="0" borderId="0" xfId="0" applyFont="1" applyFill="1" applyAlignment="1" applyProtection="1">
      <alignment horizontal="left"/>
    </xf>
    <xf numFmtId="9" fontId="40" fillId="0" borderId="0" xfId="0" applyNumberFormat="1" applyFont="1"/>
    <xf numFmtId="9" fontId="1" fillId="34" borderId="13" xfId="48" applyFont="1" applyFill="1" applyBorder="1" applyAlignment="1" applyProtection="1">
      <alignment horizontal="center"/>
      <protection locked="0"/>
    </xf>
    <xf numFmtId="0" fontId="35" fillId="26" borderId="0" xfId="0" applyFont="1" applyFill="1" applyBorder="1" applyAlignment="1" applyProtection="1">
      <alignment horizontal="center" vertical="center" wrapText="1"/>
    </xf>
    <xf numFmtId="0" fontId="36" fillId="28" borderId="0" xfId="56" applyFont="1" applyFill="1" applyBorder="1" applyAlignment="1">
      <alignment horizontal="center"/>
    </xf>
    <xf numFmtId="0" fontId="35" fillId="0" borderId="0" xfId="56" applyFont="1" applyBorder="1" applyAlignment="1">
      <alignment horizontal="center" vertical="top"/>
    </xf>
    <xf numFmtId="0" fontId="2" fillId="26" borderId="13" xfId="44" quotePrefix="1" applyFont="1" applyFill="1" applyBorder="1" applyAlignment="1" applyProtection="1">
      <alignment horizontal="center" vertical="top"/>
    </xf>
    <xf numFmtId="0" fontId="1" fillId="26" borderId="13" xfId="44" applyFont="1" applyFill="1" applyBorder="1" applyAlignment="1" applyProtection="1">
      <alignment horizontal="left" vertical="top"/>
    </xf>
    <xf numFmtId="0" fontId="3" fillId="32" borderId="13" xfId="44" applyFont="1" applyFill="1" applyBorder="1" applyAlignment="1" applyProtection="1">
      <alignment horizontal="center" vertical="top"/>
    </xf>
    <xf numFmtId="0" fontId="1" fillId="26" borderId="13" xfId="44" applyFont="1" applyFill="1" applyBorder="1" applyAlignment="1" applyProtection="1">
      <alignment horizontal="left" vertical="top" wrapText="1"/>
    </xf>
    <xf numFmtId="0" fontId="2" fillId="26" borderId="7" xfId="44" quotePrefix="1" applyFont="1" applyFill="1" applyBorder="1" applyAlignment="1" applyProtection="1">
      <alignment horizontal="center" vertical="top"/>
    </xf>
    <xf numFmtId="0" fontId="2" fillId="26" borderId="12" xfId="44" quotePrefix="1" applyFont="1" applyFill="1" applyBorder="1" applyAlignment="1" applyProtection="1">
      <alignment horizontal="center" vertical="top"/>
    </xf>
    <xf numFmtId="0" fontId="1" fillId="26" borderId="16" xfId="44" applyFont="1" applyFill="1" applyBorder="1" applyAlignment="1" applyProtection="1">
      <alignment horizontal="left" vertical="top" wrapText="1"/>
    </xf>
    <xf numFmtId="0" fontId="1" fillId="26" borderId="17" xfId="44" applyFont="1" applyFill="1" applyBorder="1" applyAlignment="1" applyProtection="1">
      <alignment horizontal="left" vertical="top" wrapText="1"/>
    </xf>
    <xf numFmtId="0" fontId="1" fillId="26" borderId="18" xfId="44" applyFont="1" applyFill="1" applyBorder="1" applyAlignment="1" applyProtection="1">
      <alignment horizontal="left" vertical="top" wrapText="1"/>
    </xf>
    <xf numFmtId="0" fontId="1" fillId="26" borderId="16" xfId="44" applyFont="1" applyFill="1" applyBorder="1" applyAlignment="1" applyProtection="1">
      <alignment horizontal="left" vertical="top"/>
    </xf>
    <xf numFmtId="0" fontId="1" fillId="26" borderId="17" xfId="44" applyFont="1" applyFill="1" applyBorder="1" applyAlignment="1" applyProtection="1">
      <alignment horizontal="left" vertical="top"/>
    </xf>
    <xf numFmtId="0" fontId="1" fillId="26" borderId="18" xfId="44" applyFont="1" applyFill="1" applyBorder="1" applyAlignment="1" applyProtection="1">
      <alignment horizontal="left" vertical="top"/>
    </xf>
    <xf numFmtId="9" fontId="2" fillId="28" borderId="16" xfId="49" applyFont="1" applyFill="1" applyBorder="1" applyAlignment="1" applyProtection="1">
      <alignment horizontal="center" vertical="top"/>
      <protection locked="0"/>
    </xf>
    <xf numFmtId="9" fontId="2" fillId="28" borderId="17" xfId="49" applyFont="1" applyFill="1" applyBorder="1" applyAlignment="1" applyProtection="1">
      <alignment horizontal="center" vertical="top"/>
      <protection locked="0"/>
    </xf>
    <xf numFmtId="9" fontId="2" fillId="28" borderId="18" xfId="49" applyFont="1" applyFill="1" applyBorder="1" applyAlignment="1" applyProtection="1">
      <alignment horizontal="center" vertical="top"/>
      <protection locked="0"/>
    </xf>
    <xf numFmtId="0" fontId="3" fillId="26" borderId="13" xfId="44" applyFont="1" applyFill="1" applyBorder="1" applyAlignment="1" applyProtection="1">
      <alignment horizontal="left" vertical="top" wrapText="1"/>
    </xf>
    <xf numFmtId="0" fontId="2" fillId="0" borderId="0" xfId="44" applyFont="1" applyBorder="1" applyAlignment="1" applyProtection="1">
      <alignment vertical="top" wrapText="1"/>
    </xf>
    <xf numFmtId="0" fontId="3" fillId="26" borderId="16" xfId="44" applyFont="1" applyFill="1" applyBorder="1" applyAlignment="1" applyProtection="1">
      <alignment horizontal="left" vertical="top"/>
    </xf>
    <xf numFmtId="0" fontId="3" fillId="26" borderId="17" xfId="44" applyFont="1" applyFill="1" applyBorder="1" applyAlignment="1" applyProtection="1">
      <alignment horizontal="left" vertical="top"/>
    </xf>
    <xf numFmtId="0" fontId="3" fillId="26" borderId="18" xfId="44" applyFont="1" applyFill="1" applyBorder="1" applyAlignment="1" applyProtection="1">
      <alignment horizontal="left" vertical="top"/>
    </xf>
    <xf numFmtId="49" fontId="31" fillId="0" borderId="16" xfId="0" applyNumberFormat="1" applyFont="1" applyBorder="1" applyAlignment="1" applyProtection="1">
      <alignment horizontal="center"/>
    </xf>
    <xf numFmtId="49" fontId="31" fillId="0" borderId="17" xfId="0" applyNumberFormat="1" applyFont="1" applyBorder="1" applyAlignment="1" applyProtection="1">
      <alignment horizontal="center"/>
    </xf>
    <xf numFmtId="49" fontId="31" fillId="0" borderId="18" xfId="0" applyNumberFormat="1" applyFont="1" applyBorder="1" applyAlignment="1" applyProtection="1">
      <alignment horizontal="center"/>
    </xf>
    <xf numFmtId="0" fontId="31" fillId="0" borderId="16" xfId="0" applyFont="1" applyBorder="1" applyAlignment="1" applyProtection="1">
      <alignment horizontal="left" vertical="top" wrapText="1"/>
    </xf>
    <xf numFmtId="0" fontId="31" fillId="0" borderId="17" xfId="0" applyFont="1" applyBorder="1" applyAlignment="1" applyProtection="1">
      <alignment horizontal="left" vertical="top" wrapText="1"/>
    </xf>
    <xf numFmtId="0" fontId="31" fillId="0" borderId="18" xfId="0" applyFont="1" applyBorder="1" applyAlignment="1" applyProtection="1">
      <alignment horizontal="left" vertical="top" wrapText="1"/>
    </xf>
    <xf numFmtId="0" fontId="32" fillId="32" borderId="16" xfId="0" applyFont="1" applyFill="1" applyBorder="1" applyAlignment="1" applyProtection="1">
      <alignment horizontal="center"/>
    </xf>
    <xf numFmtId="0" fontId="32" fillId="32" borderId="17" xfId="0" applyFont="1" applyFill="1" applyBorder="1" applyAlignment="1" applyProtection="1">
      <alignment horizontal="center"/>
    </xf>
    <xf numFmtId="0" fontId="32" fillId="32" borderId="18" xfId="0" applyFont="1" applyFill="1" applyBorder="1" applyAlignment="1" applyProtection="1">
      <alignment horizontal="center"/>
    </xf>
    <xf numFmtId="9" fontId="1" fillId="28" borderId="16" xfId="49" applyFont="1" applyFill="1" applyBorder="1" applyAlignment="1" applyProtection="1">
      <alignment horizontal="center" vertical="top"/>
      <protection locked="0"/>
    </xf>
    <xf numFmtId="0" fontId="31" fillId="0" borderId="16" xfId="0" applyNumberFormat="1" applyFont="1" applyBorder="1" applyAlignment="1" applyProtection="1">
      <alignment horizontal="center"/>
    </xf>
    <xf numFmtId="0" fontId="31" fillId="0" borderId="17" xfId="0" applyNumberFormat="1" applyFont="1" applyBorder="1" applyAlignment="1" applyProtection="1">
      <alignment horizontal="center"/>
    </xf>
    <xf numFmtId="0" fontId="31" fillId="0" borderId="18" xfId="0" applyNumberFormat="1" applyFont="1" applyBorder="1" applyAlignment="1" applyProtection="1">
      <alignment horizontal="center"/>
    </xf>
  </cellXfs>
  <cellStyles count="6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10" xfId="60"/>
    <cellStyle name="Comma 2" xfId="29"/>
    <cellStyle name="Comma 6" xfId="57"/>
    <cellStyle name="Comma 7" xfId="58"/>
    <cellStyle name="Comma 8" xfId="59"/>
    <cellStyle name="Comma_Forms I-IV_LHM" xfId="30"/>
    <cellStyle name="Currency 2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dex Number" xfId="38"/>
    <cellStyle name="Input 2" xfId="39"/>
    <cellStyle name="Integer" xfId="40"/>
    <cellStyle name="Linked Cell 2" xfId="41"/>
    <cellStyle name="Neutral 2" xfId="42"/>
    <cellStyle name="NoL" xfId="43"/>
    <cellStyle name="Normal" xfId="0" builtinId="0"/>
    <cellStyle name="Normal 2" xfId="44"/>
    <cellStyle name="Note 2" xfId="45"/>
    <cellStyle name="Number 1" xfId="46"/>
    <cellStyle name="Output 2" xfId="47"/>
    <cellStyle name="Percent" xfId="48" builtinId="5"/>
    <cellStyle name="Percent 2" xfId="49"/>
    <cellStyle name="Percent 3" xfId="50"/>
    <cellStyle name="QIS2CalcCell" xfId="51"/>
    <cellStyle name="QIS2Locked" xfId="52"/>
    <cellStyle name="Title 2" xfId="53"/>
    <cellStyle name="Total 2" xfId="54"/>
    <cellStyle name="Warning Text 2" xfId="55"/>
    <cellStyle name="ปกติ_วินาศภัย" xfId="56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2"/>
  <sheetData>
    <row r="1" spans="1:1">
      <c r="A1" s="106" t="s">
        <v>71</v>
      </c>
    </row>
    <row r="2" spans="1:1">
      <c r="A2" s="106" t="s">
        <v>72</v>
      </c>
    </row>
  </sheetData>
  <sheetProtection password="9855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8"/>
  <sheetViews>
    <sheetView tabSelected="1" workbookViewId="0">
      <selection activeCell="A10" sqref="A10:K10"/>
    </sheetView>
  </sheetViews>
  <sheetFormatPr defaultRowHeight="18"/>
  <cols>
    <col min="1" max="16384" width="9.140625" style="85"/>
  </cols>
  <sheetData>
    <row r="1" spans="1:24">
      <c r="A1" s="81"/>
      <c r="B1" s="81"/>
      <c r="C1" s="82"/>
      <c r="D1" s="83"/>
      <c r="E1" s="83"/>
      <c r="F1" s="83"/>
      <c r="G1" s="83"/>
      <c r="H1" s="83"/>
      <c r="I1" s="83"/>
      <c r="J1" s="81"/>
      <c r="K1" s="81"/>
      <c r="L1" s="84"/>
    </row>
    <row r="2" spans="1:24">
      <c r="A2" s="81"/>
      <c r="B2" s="81"/>
      <c r="C2" s="82"/>
      <c r="D2" s="83"/>
      <c r="E2" s="83"/>
      <c r="F2" s="83"/>
      <c r="G2" s="83"/>
      <c r="H2" s="83"/>
      <c r="I2" s="83"/>
      <c r="J2" s="81"/>
      <c r="K2" s="81"/>
      <c r="L2" s="84"/>
      <c r="X2" s="86"/>
    </row>
    <row r="3" spans="1:24">
      <c r="A3" s="81"/>
      <c r="B3" s="81"/>
      <c r="C3" s="82"/>
      <c r="D3" s="83"/>
      <c r="E3" s="83"/>
      <c r="F3" s="83"/>
      <c r="G3" s="83"/>
      <c r="H3" s="83"/>
      <c r="I3" s="83"/>
      <c r="J3" s="81"/>
      <c r="K3" s="81"/>
      <c r="L3" s="84"/>
      <c r="X3" s="86"/>
    </row>
    <row r="4" spans="1:24">
      <c r="A4" s="81"/>
      <c r="B4" s="81"/>
      <c r="C4" s="82"/>
      <c r="D4" s="83"/>
      <c r="E4" s="83"/>
      <c r="F4" s="83"/>
      <c r="G4" s="83"/>
      <c r="H4" s="83"/>
      <c r="I4" s="83"/>
      <c r="J4" s="81"/>
      <c r="K4" s="81"/>
      <c r="L4" s="84"/>
      <c r="X4" s="86"/>
    </row>
    <row r="5" spans="1:24">
      <c r="A5" s="81"/>
      <c r="B5" s="81"/>
      <c r="C5" s="82"/>
      <c r="D5" s="83"/>
      <c r="E5" s="83"/>
      <c r="F5" s="83"/>
      <c r="G5" s="83"/>
      <c r="H5" s="83"/>
      <c r="I5" s="83"/>
      <c r="J5" s="81"/>
      <c r="K5" s="81"/>
      <c r="L5" s="84"/>
      <c r="X5" s="86"/>
    </row>
    <row r="6" spans="1:24">
      <c r="A6" s="81"/>
      <c r="B6" s="81"/>
      <c r="C6" s="82"/>
      <c r="D6" s="83"/>
      <c r="E6" s="83"/>
      <c r="F6" s="83"/>
      <c r="G6" s="83"/>
      <c r="H6" s="83"/>
      <c r="I6" s="83"/>
      <c r="J6" s="81"/>
      <c r="K6" s="81"/>
      <c r="L6" s="84"/>
      <c r="X6" s="86"/>
    </row>
    <row r="7" spans="1:24">
      <c r="A7" s="81"/>
      <c r="B7" s="81"/>
      <c r="C7" s="82"/>
      <c r="D7" s="83"/>
      <c r="E7" s="83"/>
      <c r="F7" s="83"/>
      <c r="G7" s="83"/>
      <c r="H7" s="83"/>
      <c r="I7" s="83"/>
      <c r="J7" s="81"/>
      <c r="K7" s="81"/>
    </row>
    <row r="8" spans="1:24">
      <c r="A8" s="81"/>
      <c r="B8" s="81"/>
      <c r="C8" s="82"/>
      <c r="D8" s="83"/>
      <c r="E8" s="83"/>
      <c r="F8" s="83"/>
      <c r="G8" s="83"/>
      <c r="H8" s="83"/>
      <c r="I8" s="83"/>
      <c r="J8" s="81"/>
      <c r="K8" s="81"/>
    </row>
    <row r="9" spans="1:24">
      <c r="A9" s="81"/>
      <c r="B9" s="81"/>
      <c r="C9" s="82"/>
      <c r="D9" s="83"/>
      <c r="E9" s="83"/>
      <c r="F9" s="83"/>
      <c r="G9" s="83"/>
      <c r="H9" s="83"/>
      <c r="I9" s="83"/>
      <c r="J9" s="81"/>
      <c r="K9" s="81"/>
    </row>
    <row r="10" spans="1:24" ht="27.75" customHeight="1">
      <c r="A10" s="119" t="s">
        <v>43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</row>
    <row r="11" spans="1:24" ht="27.7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spans="1:24" ht="27.7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spans="1:24" ht="27.7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spans="1:24" ht="27.7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</row>
    <row r="15" spans="1:24" ht="27.7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</row>
    <row r="16" spans="1:24">
      <c r="A16" s="81"/>
      <c r="B16" s="81"/>
      <c r="C16" s="82"/>
      <c r="D16" s="83"/>
      <c r="E16" s="83"/>
      <c r="F16" s="83"/>
      <c r="G16" s="83"/>
      <c r="H16" s="83"/>
      <c r="I16" s="83"/>
      <c r="J16" s="81"/>
      <c r="K16" s="81"/>
    </row>
    <row r="17" spans="1:16" ht="20.25">
      <c r="A17" s="120" t="s">
        <v>42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</row>
    <row r="18" spans="1:16" ht="20.2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</row>
    <row r="19" spans="1:16" ht="2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</row>
    <row r="20" spans="1:16" ht="20.2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</row>
    <row r="21" spans="1:16" ht="20.2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</row>
    <row r="22" spans="1:16" ht="20.25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</row>
    <row r="23" spans="1:16" ht="20.2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</row>
    <row r="24" spans="1:16" ht="20.2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spans="1:16">
      <c r="A25" s="81"/>
      <c r="B25" s="81"/>
      <c r="C25" s="82"/>
      <c r="D25" s="83"/>
      <c r="E25" s="83"/>
      <c r="F25" s="83"/>
      <c r="G25" s="83"/>
      <c r="H25" s="83"/>
      <c r="I25" s="83"/>
      <c r="J25" s="81"/>
      <c r="K25" s="81"/>
    </row>
    <row r="26" spans="1:16" ht="27.75">
      <c r="A26" s="121" t="s">
        <v>44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</row>
    <row r="27" spans="1:16">
      <c r="A27" s="81"/>
      <c r="B27" s="81"/>
      <c r="C27" s="82"/>
      <c r="D27" s="83"/>
      <c r="E27" s="83"/>
      <c r="F27" s="83"/>
      <c r="G27" s="83"/>
      <c r="H27" s="83"/>
      <c r="I27" s="83"/>
      <c r="J27" s="81"/>
      <c r="K27" s="81"/>
    </row>
    <row r="28" spans="1:16">
      <c r="A28" s="81"/>
      <c r="B28" s="81"/>
      <c r="C28" s="82"/>
      <c r="D28" s="83"/>
      <c r="E28" s="83"/>
      <c r="F28" s="83"/>
      <c r="G28" s="83"/>
      <c r="H28" s="83"/>
      <c r="I28" s="83"/>
      <c r="J28" s="81"/>
      <c r="K28" s="81"/>
      <c r="L28" s="89"/>
      <c r="M28" s="90"/>
      <c r="N28" s="90"/>
      <c r="O28" s="90"/>
      <c r="P28" s="90"/>
    </row>
    <row r="29" spans="1:16">
      <c r="A29" s="81"/>
      <c r="B29" s="81"/>
      <c r="C29" s="82"/>
      <c r="D29" s="83"/>
      <c r="E29" s="83"/>
      <c r="F29" s="83"/>
      <c r="G29" s="83"/>
      <c r="H29" s="83"/>
      <c r="I29" s="83"/>
      <c r="J29" s="81"/>
      <c r="K29" s="81"/>
      <c r="L29" s="89"/>
      <c r="M29" s="90"/>
      <c r="N29" s="90"/>
      <c r="O29" s="90"/>
      <c r="P29" s="90"/>
    </row>
    <row r="30" spans="1:16">
      <c r="A30" s="81"/>
      <c r="B30" s="81"/>
      <c r="C30" s="82"/>
      <c r="D30" s="83"/>
      <c r="E30" s="83"/>
      <c r="F30" s="83"/>
      <c r="G30" s="83"/>
      <c r="H30" s="83"/>
      <c r="I30" s="83"/>
      <c r="J30" s="81"/>
      <c r="K30" s="81"/>
      <c r="L30" s="89"/>
      <c r="M30" s="90"/>
      <c r="N30" s="90"/>
      <c r="O30" s="90"/>
      <c r="P30" s="90"/>
    </row>
    <row r="31" spans="1:16">
      <c r="A31" s="81"/>
      <c r="B31" s="81"/>
      <c r="C31" s="82"/>
      <c r="D31" s="83"/>
      <c r="E31" s="83"/>
      <c r="F31" s="83"/>
      <c r="G31" s="83"/>
      <c r="H31" s="83"/>
      <c r="I31" s="83"/>
      <c r="J31" s="81"/>
      <c r="K31" s="81"/>
      <c r="L31" s="89"/>
      <c r="M31" s="90"/>
      <c r="N31" s="90"/>
      <c r="O31" s="90"/>
      <c r="P31" s="90"/>
    </row>
    <row r="32" spans="1:16">
      <c r="A32" s="81"/>
      <c r="B32" s="81"/>
      <c r="C32" s="82"/>
      <c r="D32" s="83"/>
      <c r="E32" s="83"/>
      <c r="F32" s="83"/>
      <c r="G32" s="83"/>
      <c r="H32" s="83"/>
      <c r="I32" s="83"/>
      <c r="J32" s="81"/>
      <c r="K32" s="81"/>
      <c r="L32" s="89"/>
      <c r="M32" s="90"/>
      <c r="N32" s="90"/>
      <c r="O32" s="90"/>
      <c r="P32" s="90"/>
    </row>
    <row r="33" spans="1:16">
      <c r="A33" s="81"/>
      <c r="B33" s="81"/>
      <c r="C33" s="82"/>
      <c r="D33" s="83"/>
      <c r="E33" s="83"/>
      <c r="F33" s="83"/>
      <c r="G33" s="83"/>
      <c r="H33" s="83"/>
      <c r="I33" s="83"/>
      <c r="J33" s="81"/>
      <c r="K33" s="81"/>
      <c r="L33" s="89"/>
      <c r="M33" s="90"/>
      <c r="N33" s="90"/>
      <c r="O33" s="90"/>
      <c r="P33" s="90"/>
    </row>
    <row r="34" spans="1:16">
      <c r="A34" s="81"/>
      <c r="B34" s="81"/>
      <c r="C34" s="82"/>
      <c r="D34" s="83"/>
      <c r="E34" s="83"/>
      <c r="F34" s="83"/>
      <c r="G34" s="83"/>
      <c r="H34" s="83"/>
      <c r="I34" s="83"/>
      <c r="J34" s="81"/>
      <c r="K34" s="81"/>
      <c r="L34" s="89"/>
      <c r="M34" s="90"/>
      <c r="N34" s="90"/>
      <c r="O34" s="90"/>
      <c r="P34" s="90"/>
    </row>
    <row r="35" spans="1:16">
      <c r="A35" s="81"/>
      <c r="B35" s="81"/>
      <c r="C35" s="82"/>
      <c r="D35" s="83"/>
      <c r="E35" s="83"/>
      <c r="F35" s="83"/>
      <c r="G35" s="83"/>
      <c r="H35" s="83"/>
      <c r="I35" s="83"/>
      <c r="J35" s="81"/>
      <c r="K35" s="81"/>
      <c r="L35" s="89"/>
      <c r="M35" s="90"/>
      <c r="N35" s="90"/>
      <c r="O35" s="90"/>
      <c r="P35" s="90"/>
    </row>
    <row r="36" spans="1:16">
      <c r="A36" s="81"/>
      <c r="B36" s="81"/>
      <c r="C36" s="82"/>
      <c r="D36" s="83"/>
      <c r="E36" s="83"/>
      <c r="F36" s="83"/>
      <c r="G36" s="83"/>
      <c r="H36" s="83"/>
      <c r="I36" s="83"/>
      <c r="J36" s="81"/>
      <c r="K36" s="81"/>
      <c r="L36" s="89"/>
      <c r="M36" s="90"/>
      <c r="N36" s="90"/>
      <c r="O36" s="90"/>
      <c r="P36" s="90"/>
    </row>
    <row r="37" spans="1:16">
      <c r="A37" s="81"/>
      <c r="B37" s="81"/>
      <c r="C37" s="82"/>
      <c r="D37" s="83"/>
      <c r="E37" s="83"/>
      <c r="F37" s="83"/>
      <c r="G37" s="83"/>
      <c r="H37" s="83"/>
      <c r="I37" s="83"/>
      <c r="J37" s="81"/>
      <c r="K37" s="81"/>
      <c r="L37" s="89"/>
      <c r="M37" s="90"/>
      <c r="N37" s="90"/>
      <c r="O37" s="90"/>
      <c r="P37" s="90"/>
    </row>
    <row r="38" spans="1:16">
      <c r="A38" s="81"/>
      <c r="B38" s="81"/>
      <c r="C38" s="82"/>
      <c r="D38" s="83"/>
      <c r="E38" s="83"/>
      <c r="F38" s="83"/>
      <c r="G38" s="83"/>
      <c r="H38" s="83"/>
      <c r="I38" s="83"/>
      <c r="J38" s="81"/>
      <c r="K38" s="81"/>
      <c r="L38" s="89"/>
      <c r="M38" s="90"/>
      <c r="N38" s="90"/>
      <c r="O38" s="90"/>
      <c r="P38" s="90"/>
    </row>
    <row r="39" spans="1:16">
      <c r="A39" s="81"/>
      <c r="B39" s="81"/>
      <c r="C39" s="82"/>
      <c r="D39" s="83"/>
      <c r="E39" s="83"/>
      <c r="F39" s="83"/>
      <c r="G39" s="83"/>
      <c r="H39" s="83"/>
      <c r="I39" s="83"/>
      <c r="J39" s="81"/>
      <c r="K39" s="81"/>
      <c r="L39" s="89"/>
      <c r="M39" s="90"/>
      <c r="N39" s="90"/>
      <c r="O39" s="90"/>
      <c r="P39" s="90"/>
    </row>
    <row r="40" spans="1:16">
      <c r="A40" s="81"/>
      <c r="B40" s="81"/>
      <c r="C40" s="82"/>
      <c r="D40" s="83"/>
      <c r="E40" s="83"/>
      <c r="F40" s="83"/>
      <c r="G40" s="83"/>
      <c r="H40" s="83"/>
      <c r="I40" s="83"/>
      <c r="J40" s="81"/>
      <c r="K40" s="81"/>
      <c r="L40" s="89"/>
      <c r="M40" s="90"/>
      <c r="N40" s="90"/>
      <c r="O40" s="90"/>
      <c r="P40" s="90"/>
    </row>
    <row r="41" spans="1:16">
      <c r="A41" s="81"/>
      <c r="B41" s="81"/>
      <c r="C41" s="82"/>
      <c r="D41" s="83"/>
      <c r="E41" s="83"/>
      <c r="F41" s="83"/>
      <c r="G41" s="83"/>
      <c r="H41" s="83"/>
      <c r="I41" s="83"/>
      <c r="J41" s="81"/>
      <c r="K41" s="81"/>
    </row>
    <row r="42" spans="1:16">
      <c r="A42" s="81"/>
      <c r="B42" s="81"/>
      <c r="C42" s="82"/>
      <c r="D42" s="83"/>
      <c r="E42" s="83"/>
      <c r="F42" s="83"/>
      <c r="G42" s="83"/>
      <c r="H42" s="83"/>
      <c r="I42" s="83"/>
      <c r="J42" s="81"/>
      <c r="K42" s="81"/>
    </row>
    <row r="43" spans="1:16">
      <c r="A43" s="81"/>
      <c r="B43" s="81"/>
      <c r="C43" s="82"/>
      <c r="D43" s="83"/>
      <c r="E43" s="83"/>
      <c r="F43" s="83"/>
      <c r="G43" s="83"/>
      <c r="H43" s="83"/>
      <c r="I43" s="83"/>
      <c r="J43" s="81"/>
      <c r="K43" s="81"/>
    </row>
    <row r="44" spans="1:16">
      <c r="A44" s="81"/>
      <c r="B44" s="81"/>
      <c r="C44" s="82"/>
      <c r="D44" s="83"/>
      <c r="E44" s="83"/>
      <c r="F44" s="83"/>
      <c r="G44" s="83"/>
      <c r="H44" s="83"/>
      <c r="I44" s="83"/>
      <c r="J44" s="81"/>
      <c r="K44" s="81"/>
    </row>
    <row r="45" spans="1:16">
      <c r="A45" s="81"/>
      <c r="B45" s="81"/>
      <c r="C45" s="82"/>
      <c r="D45" s="83"/>
      <c r="E45" s="83"/>
      <c r="F45" s="83"/>
      <c r="G45" s="83"/>
      <c r="H45" s="83"/>
      <c r="I45" s="83"/>
      <c r="J45" s="81"/>
      <c r="K45" s="81"/>
    </row>
    <row r="46" spans="1:16">
      <c r="A46" s="81"/>
      <c r="B46" s="81"/>
      <c r="C46" s="82"/>
      <c r="D46" s="83"/>
      <c r="E46" s="83"/>
      <c r="F46" s="83"/>
      <c r="G46" s="83"/>
      <c r="H46" s="83"/>
      <c r="I46" s="83"/>
      <c r="J46" s="81"/>
      <c r="K46" s="81"/>
    </row>
    <row r="47" spans="1:16">
      <c r="A47" s="81"/>
      <c r="B47" s="81"/>
      <c r="C47" s="82"/>
      <c r="D47" s="83"/>
      <c r="E47" s="83"/>
      <c r="F47" s="83"/>
      <c r="G47" s="83"/>
      <c r="H47" s="83"/>
      <c r="I47" s="83"/>
      <c r="J47" s="81"/>
      <c r="K47" s="81"/>
    </row>
    <row r="48" spans="1:16">
      <c r="A48" s="81"/>
      <c r="B48" s="91"/>
      <c r="C48" s="92"/>
      <c r="D48" s="93"/>
      <c r="E48" s="94"/>
      <c r="F48" s="94"/>
      <c r="G48" s="94"/>
      <c r="H48" s="94"/>
      <c r="I48" s="94"/>
      <c r="J48" s="83"/>
      <c r="K48" s="81"/>
    </row>
  </sheetData>
  <protectedRanges>
    <protectedRange password="FA91" sqref="E48:F48" name="Range1_1" securityDescriptor="O:WDG:WDD:(A;;CC;;;WD)"/>
  </protectedRanges>
  <mergeCells count="3">
    <mergeCell ref="A10:K10"/>
    <mergeCell ref="A17:K17"/>
    <mergeCell ref="A26:K26"/>
  </mergeCells>
  <pageMargins left="0.23622047244094491" right="0.23622047244094491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4"/>
  <sheetViews>
    <sheetView showGridLines="0" workbookViewId="0">
      <selection activeCell="B1" sqref="B1"/>
    </sheetView>
  </sheetViews>
  <sheetFormatPr defaultRowHeight="12"/>
  <cols>
    <col min="1" max="1" width="4.7109375" style="57" customWidth="1"/>
    <col min="2" max="2" width="7.7109375" style="57" customWidth="1"/>
    <col min="3" max="3" width="4.42578125" style="57" customWidth="1"/>
    <col min="4" max="4" width="17.28515625" style="57" customWidth="1"/>
    <col min="5" max="5" width="12.140625" style="57" customWidth="1"/>
    <col min="6" max="6" width="31.5703125" style="57" customWidth="1"/>
    <col min="7" max="7" width="21.7109375" style="57" bestFit="1" customWidth="1"/>
    <col min="8" max="9" width="17.7109375" style="57" bestFit="1" customWidth="1"/>
    <col min="10" max="19" width="16.5703125" style="57" bestFit="1" customWidth="1"/>
    <col min="20" max="16384" width="9.140625" style="57"/>
  </cols>
  <sheetData>
    <row r="1" spans="1:19" ht="15.75">
      <c r="B1" s="27" t="s">
        <v>45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9" ht="12.75">
      <c r="A2" s="2"/>
      <c r="B2" s="3"/>
      <c r="C2" s="58"/>
      <c r="D2" s="3"/>
      <c r="E2" s="4"/>
      <c r="F2" s="4"/>
      <c r="G2" s="4"/>
      <c r="H2" s="58"/>
      <c r="I2" s="58"/>
      <c r="J2" s="58"/>
      <c r="K2" s="58"/>
      <c r="L2" s="58"/>
    </row>
    <row r="3" spans="1:19" ht="12.75">
      <c r="A3" s="4"/>
      <c r="C3" s="22"/>
      <c r="E3" s="95" t="s">
        <v>46</v>
      </c>
      <c r="G3" s="151"/>
      <c r="H3" s="135"/>
      <c r="I3" s="135"/>
      <c r="J3" s="136"/>
      <c r="K3" s="58"/>
      <c r="L3" s="58"/>
    </row>
    <row r="4" spans="1:19" ht="12.75">
      <c r="A4" s="4"/>
      <c r="C4" s="21"/>
      <c r="E4" s="96" t="s">
        <v>47</v>
      </c>
      <c r="G4" s="134"/>
      <c r="H4" s="135"/>
      <c r="I4" s="135"/>
      <c r="J4" s="136"/>
      <c r="K4" s="58"/>
      <c r="L4" s="58"/>
    </row>
    <row r="5" spans="1:19" ht="12.75">
      <c r="A5" s="4"/>
      <c r="C5" s="21"/>
      <c r="E5" s="23"/>
      <c r="G5" s="59"/>
      <c r="H5" s="59"/>
      <c r="I5" s="59"/>
      <c r="J5" s="59"/>
      <c r="K5" s="58"/>
      <c r="L5" s="58"/>
    </row>
    <row r="6" spans="1:19" ht="12.75">
      <c r="A6" s="4"/>
      <c r="B6" s="3"/>
      <c r="C6" s="3"/>
      <c r="D6" s="3"/>
      <c r="E6" s="4"/>
      <c r="F6" s="4"/>
      <c r="G6" s="4"/>
      <c r="H6" s="58"/>
      <c r="I6" s="58"/>
      <c r="J6" s="58"/>
      <c r="K6" s="58"/>
      <c r="L6" s="58"/>
    </row>
    <row r="7" spans="1:19" ht="12.75">
      <c r="A7" s="4"/>
      <c r="B7" s="39" t="s">
        <v>40</v>
      </c>
      <c r="C7" s="3"/>
      <c r="D7" s="3"/>
      <c r="E7" s="4"/>
      <c r="F7" s="4"/>
      <c r="S7" s="25"/>
    </row>
    <row r="8" spans="1:19" ht="12.75">
      <c r="A8" s="4"/>
      <c r="B8" s="60" t="s">
        <v>6</v>
      </c>
      <c r="C8" s="124" t="s">
        <v>19</v>
      </c>
      <c r="D8" s="124"/>
      <c r="E8" s="124"/>
      <c r="F8" s="124"/>
      <c r="G8" s="79" t="s">
        <v>0</v>
      </c>
      <c r="H8" s="79" t="s">
        <v>30</v>
      </c>
      <c r="I8" s="79" t="s">
        <v>31</v>
      </c>
      <c r="J8" s="79" t="s">
        <v>32</v>
      </c>
      <c r="K8" s="79" t="s">
        <v>33</v>
      </c>
      <c r="L8" s="79" t="s">
        <v>34</v>
      </c>
      <c r="M8" s="79" t="s">
        <v>1</v>
      </c>
      <c r="N8" s="79" t="s">
        <v>2</v>
      </c>
      <c r="O8" s="79" t="s">
        <v>35</v>
      </c>
      <c r="P8" s="79" t="s">
        <v>36</v>
      </c>
      <c r="Q8" s="79" t="s">
        <v>37</v>
      </c>
      <c r="R8" s="79" t="s">
        <v>38</v>
      </c>
      <c r="S8" s="79" t="s">
        <v>39</v>
      </c>
    </row>
    <row r="9" spans="1:19" ht="12.75">
      <c r="A9" s="4"/>
      <c r="B9" s="37">
        <v>1</v>
      </c>
      <c r="C9" s="123" t="s">
        <v>48</v>
      </c>
      <c r="D9" s="123"/>
      <c r="E9" s="123"/>
      <c r="F9" s="123"/>
      <c r="G9" s="107">
        <v>0</v>
      </c>
      <c r="H9" s="29"/>
      <c r="I9" s="29"/>
      <c r="J9" s="31">
        <v>0</v>
      </c>
      <c r="K9" s="29"/>
      <c r="L9" s="29"/>
      <c r="M9" s="31">
        <v>0</v>
      </c>
      <c r="N9" s="29"/>
      <c r="O9" s="29"/>
      <c r="P9" s="31">
        <v>0</v>
      </c>
      <c r="Q9" s="29"/>
      <c r="R9" s="29"/>
      <c r="S9" s="29"/>
    </row>
    <row r="10" spans="1:19" ht="12.75">
      <c r="A10" s="4"/>
      <c r="B10" s="37">
        <v>2</v>
      </c>
      <c r="C10" s="123" t="s">
        <v>49</v>
      </c>
      <c r="D10" s="123"/>
      <c r="E10" s="123"/>
      <c r="F10" s="123"/>
      <c r="G10" s="107">
        <v>0</v>
      </c>
      <c r="H10" s="29"/>
      <c r="I10" s="29"/>
      <c r="J10" s="31">
        <v>0</v>
      </c>
      <c r="K10" s="29"/>
      <c r="L10" s="29"/>
      <c r="M10" s="31">
        <v>0</v>
      </c>
      <c r="N10" s="29"/>
      <c r="O10" s="29"/>
      <c r="P10" s="31">
        <v>0</v>
      </c>
      <c r="Q10" s="29"/>
      <c r="R10" s="29"/>
      <c r="S10" s="29"/>
    </row>
    <row r="11" spans="1:19" ht="12.75">
      <c r="A11" s="4"/>
      <c r="B11" s="37">
        <v>3</v>
      </c>
      <c r="C11" s="123" t="s">
        <v>50</v>
      </c>
      <c r="D11" s="123"/>
      <c r="E11" s="123"/>
      <c r="F11" s="123"/>
      <c r="G11" s="107">
        <v>0</v>
      </c>
      <c r="H11" s="29"/>
      <c r="I11" s="29"/>
      <c r="J11" s="31">
        <v>0</v>
      </c>
      <c r="K11" s="29"/>
      <c r="L11" s="29"/>
      <c r="M11" s="31">
        <v>0</v>
      </c>
      <c r="N11" s="29"/>
      <c r="O11" s="29"/>
      <c r="P11" s="31">
        <v>0</v>
      </c>
      <c r="Q11" s="29"/>
      <c r="R11" s="29"/>
      <c r="S11" s="29"/>
    </row>
    <row r="12" spans="1:19" ht="12.75" customHeight="1">
      <c r="A12" s="4"/>
      <c r="B12" s="37">
        <v>4</v>
      </c>
      <c r="C12" s="137" t="s">
        <v>51</v>
      </c>
      <c r="D12" s="137"/>
      <c r="E12" s="137"/>
      <c r="F12" s="137"/>
      <c r="G12" s="5">
        <f>G9+G10-G11</f>
        <v>0</v>
      </c>
      <c r="H12" s="36" t="e">
        <f>G12*H25</f>
        <v>#DIV/0!</v>
      </c>
      <c r="I12" s="5" t="e">
        <f>G12*I25</f>
        <v>#DIV/0!</v>
      </c>
      <c r="J12" s="5">
        <f>J9+J10-J11</f>
        <v>0</v>
      </c>
      <c r="K12" s="36" t="e">
        <f>J12*K25</f>
        <v>#DIV/0!</v>
      </c>
      <c r="L12" s="5" t="e">
        <f>J12*L25</f>
        <v>#DIV/0!</v>
      </c>
      <c r="M12" s="5">
        <f>M9+M10-M11</f>
        <v>0</v>
      </c>
      <c r="N12" s="36" t="e">
        <f>M12*N25</f>
        <v>#DIV/0!</v>
      </c>
      <c r="O12" s="5" t="e">
        <f>M12*O25</f>
        <v>#DIV/0!</v>
      </c>
      <c r="P12" s="5">
        <f>P9+P10-P11</f>
        <v>0</v>
      </c>
      <c r="Q12" s="36" t="e">
        <f>P12*Q25</f>
        <v>#DIV/0!</v>
      </c>
      <c r="R12" s="5" t="e">
        <f>P12*R25</f>
        <v>#DIV/0!</v>
      </c>
      <c r="S12" s="36" t="e">
        <f>P12*S25</f>
        <v>#DIV/0!</v>
      </c>
    </row>
    <row r="13" spans="1:19" ht="12.75" customHeight="1">
      <c r="A13" s="4"/>
      <c r="B13" s="37">
        <v>5</v>
      </c>
      <c r="C13" s="125" t="s">
        <v>52</v>
      </c>
      <c r="D13" s="125"/>
      <c r="E13" s="125"/>
      <c r="F13" s="125"/>
      <c r="G13" s="108">
        <v>0</v>
      </c>
      <c r="H13" s="29"/>
      <c r="I13" s="29"/>
      <c r="J13" s="31">
        <v>0</v>
      </c>
      <c r="K13" s="29"/>
      <c r="L13" s="29"/>
      <c r="M13" s="31">
        <v>0</v>
      </c>
      <c r="N13" s="29"/>
      <c r="O13" s="29"/>
      <c r="P13" s="31">
        <v>0</v>
      </c>
      <c r="Q13" s="29"/>
      <c r="R13" s="29"/>
      <c r="S13" s="29"/>
    </row>
    <row r="14" spans="1:19" ht="12.75" customHeight="1">
      <c r="A14" s="4"/>
      <c r="B14" s="37">
        <v>6</v>
      </c>
      <c r="C14" s="125" t="s">
        <v>53</v>
      </c>
      <c r="D14" s="125"/>
      <c r="E14" s="125"/>
      <c r="F14" s="125"/>
      <c r="G14" s="109">
        <v>0</v>
      </c>
      <c r="H14" s="29"/>
      <c r="I14" s="29"/>
      <c r="J14" s="31">
        <v>0</v>
      </c>
      <c r="K14" s="29"/>
      <c r="L14" s="29"/>
      <c r="M14" s="31">
        <v>0</v>
      </c>
      <c r="N14" s="29"/>
      <c r="O14" s="29"/>
      <c r="P14" s="31">
        <v>0</v>
      </c>
      <c r="Q14" s="29"/>
      <c r="R14" s="29"/>
      <c r="S14" s="29"/>
    </row>
    <row r="15" spans="1:19" ht="12.75" customHeight="1">
      <c r="A15" s="4"/>
      <c r="B15" s="37">
        <v>7</v>
      </c>
      <c r="C15" s="125" t="s">
        <v>54</v>
      </c>
      <c r="D15" s="125"/>
      <c r="E15" s="125"/>
      <c r="F15" s="125"/>
      <c r="G15" s="109">
        <v>0</v>
      </c>
      <c r="H15" s="29"/>
      <c r="I15" s="29"/>
      <c r="J15" s="31">
        <v>0</v>
      </c>
      <c r="K15" s="29"/>
      <c r="L15" s="29"/>
      <c r="M15" s="31">
        <v>0</v>
      </c>
      <c r="N15" s="29"/>
      <c r="O15" s="29"/>
      <c r="P15" s="31">
        <v>0</v>
      </c>
      <c r="Q15" s="29"/>
      <c r="R15" s="29"/>
      <c r="S15" s="29"/>
    </row>
    <row r="16" spans="1:19" ht="12.75" customHeight="1">
      <c r="A16" s="4"/>
      <c r="B16" s="37">
        <v>8</v>
      </c>
      <c r="C16" s="125" t="s">
        <v>55</v>
      </c>
      <c r="D16" s="125"/>
      <c r="E16" s="125"/>
      <c r="F16" s="125"/>
      <c r="G16" s="109">
        <v>0</v>
      </c>
      <c r="H16" s="29"/>
      <c r="I16" s="29"/>
      <c r="J16" s="31">
        <v>0</v>
      </c>
      <c r="K16" s="29"/>
      <c r="L16" s="29"/>
      <c r="M16" s="31">
        <v>0</v>
      </c>
      <c r="N16" s="29"/>
      <c r="O16" s="29"/>
      <c r="P16" s="31">
        <v>0</v>
      </c>
      <c r="Q16" s="29"/>
      <c r="R16" s="29"/>
      <c r="S16" s="29"/>
    </row>
    <row r="17" spans="1:19" ht="12.75" customHeight="1">
      <c r="A17" s="4"/>
      <c r="B17" s="37">
        <v>9</v>
      </c>
      <c r="C17" s="137" t="s">
        <v>56</v>
      </c>
      <c r="D17" s="137"/>
      <c r="E17" s="137"/>
      <c r="F17" s="137"/>
      <c r="G17" s="6">
        <f>SUM(G13:G16)</f>
        <v>0</v>
      </c>
      <c r="H17" s="6" t="e">
        <f>G17+H29</f>
        <v>#DIV/0!</v>
      </c>
      <c r="I17" s="6" t="e">
        <f>G17+I29</f>
        <v>#DIV/0!</v>
      </c>
      <c r="J17" s="6">
        <f>SUM(J13:J16)</f>
        <v>0</v>
      </c>
      <c r="K17" s="6" t="e">
        <f>J17+K29</f>
        <v>#DIV/0!</v>
      </c>
      <c r="L17" s="6" t="e">
        <f>J17+L29</f>
        <v>#DIV/0!</v>
      </c>
      <c r="M17" s="6">
        <f>SUM(M13:M16)</f>
        <v>0</v>
      </c>
      <c r="N17" s="6" t="e">
        <f>M17+N29</f>
        <v>#DIV/0!</v>
      </c>
      <c r="O17" s="6" t="e">
        <f>M17+O29</f>
        <v>#DIV/0!</v>
      </c>
      <c r="P17" s="6">
        <f>SUM(P13:P16)</f>
        <v>0</v>
      </c>
      <c r="Q17" s="6" t="e">
        <f>P17+Q29</f>
        <v>#DIV/0!</v>
      </c>
      <c r="R17" s="6" t="e">
        <f>P17+R29</f>
        <v>#DIV/0!</v>
      </c>
      <c r="S17" s="6" t="e">
        <f>P17+S29</f>
        <v>#DIV/0!</v>
      </c>
    </row>
    <row r="18" spans="1:19" ht="12.75">
      <c r="A18" s="58"/>
      <c r="B18" s="37">
        <v>10</v>
      </c>
      <c r="C18" s="139" t="s">
        <v>21</v>
      </c>
      <c r="D18" s="140"/>
      <c r="E18" s="140"/>
      <c r="F18" s="141"/>
      <c r="G18" s="105">
        <f t="shared" ref="G18:S18" si="0">G12/MAX(30000000,G17)</f>
        <v>0</v>
      </c>
      <c r="H18" s="104" t="e">
        <f t="shared" si="0"/>
        <v>#DIV/0!</v>
      </c>
      <c r="I18" s="104" t="e">
        <f t="shared" si="0"/>
        <v>#DIV/0!</v>
      </c>
      <c r="J18" s="26">
        <f t="shared" si="0"/>
        <v>0</v>
      </c>
      <c r="K18" s="99" t="e">
        <f t="shared" si="0"/>
        <v>#DIV/0!</v>
      </c>
      <c r="L18" s="99" t="e">
        <f t="shared" si="0"/>
        <v>#DIV/0!</v>
      </c>
      <c r="M18" s="26">
        <f t="shared" si="0"/>
        <v>0</v>
      </c>
      <c r="N18" s="99" t="e">
        <f t="shared" si="0"/>
        <v>#DIV/0!</v>
      </c>
      <c r="O18" s="99" t="e">
        <f t="shared" si="0"/>
        <v>#DIV/0!</v>
      </c>
      <c r="P18" s="26">
        <f t="shared" si="0"/>
        <v>0</v>
      </c>
      <c r="Q18" s="99" t="e">
        <f t="shared" si="0"/>
        <v>#DIV/0!</v>
      </c>
      <c r="R18" s="99" t="e">
        <f t="shared" si="0"/>
        <v>#DIV/0!</v>
      </c>
      <c r="S18" s="26" t="e">
        <f t="shared" si="0"/>
        <v>#DIV/0!</v>
      </c>
    </row>
    <row r="19" spans="1:19" ht="12.75">
      <c r="A19" s="58"/>
      <c r="B19" s="41"/>
      <c r="C19" s="42"/>
      <c r="D19" s="42"/>
      <c r="E19" s="42"/>
      <c r="F19" s="42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1:19" ht="12.75">
      <c r="A20" s="58"/>
      <c r="B20" s="43"/>
      <c r="C20" s="44"/>
      <c r="D20" s="44"/>
      <c r="E20" s="44"/>
      <c r="F20" s="4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</row>
    <row r="21" spans="1:19" ht="12.75">
      <c r="A21" s="58"/>
      <c r="B21" s="45" t="s">
        <v>25</v>
      </c>
      <c r="C21" s="45"/>
      <c r="D21" s="45"/>
      <c r="E21" s="45"/>
      <c r="F21" s="45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s="61" customFormat="1" ht="12.75">
      <c r="A22" s="24"/>
      <c r="B22" s="60" t="s">
        <v>6</v>
      </c>
      <c r="C22" s="124" t="s">
        <v>19</v>
      </c>
      <c r="D22" s="124"/>
      <c r="E22" s="124"/>
      <c r="F22" s="124"/>
      <c r="G22" s="80" t="s">
        <v>0</v>
      </c>
      <c r="H22" s="79" t="s">
        <v>30</v>
      </c>
      <c r="I22" s="79" t="s">
        <v>31</v>
      </c>
      <c r="J22" s="79" t="s">
        <v>32</v>
      </c>
      <c r="K22" s="79" t="s">
        <v>33</v>
      </c>
      <c r="L22" s="79" t="s">
        <v>34</v>
      </c>
      <c r="M22" s="79" t="s">
        <v>1</v>
      </c>
      <c r="N22" s="79" t="s">
        <v>2</v>
      </c>
      <c r="O22" s="79" t="s">
        <v>35</v>
      </c>
      <c r="P22" s="79" t="s">
        <v>36</v>
      </c>
      <c r="Q22" s="79" t="s">
        <v>37</v>
      </c>
      <c r="R22" s="79" t="s">
        <v>38</v>
      </c>
      <c r="S22" s="79" t="s">
        <v>39</v>
      </c>
    </row>
    <row r="23" spans="1:19" ht="12.75" customHeight="1">
      <c r="A23" s="4"/>
      <c r="B23" s="122">
        <v>1</v>
      </c>
      <c r="C23" s="125" t="s">
        <v>41</v>
      </c>
      <c r="D23" s="125"/>
      <c r="E23" s="125"/>
      <c r="F23" s="125"/>
      <c r="G23" s="32"/>
      <c r="H23" s="62" t="e">
        <f>H24/G24-1</f>
        <v>#DIV/0!</v>
      </c>
      <c r="I23" s="62" t="e">
        <f>I24/G24-1</f>
        <v>#DIV/0!</v>
      </c>
      <c r="J23" s="32"/>
      <c r="K23" s="63" t="e">
        <f>K24/J24-1</f>
        <v>#DIV/0!</v>
      </c>
      <c r="L23" s="63" t="e">
        <f>L24/J24-1</f>
        <v>#DIV/0!</v>
      </c>
      <c r="M23" s="32"/>
      <c r="N23" s="63" t="e">
        <f>N24/M24-1</f>
        <v>#DIV/0!</v>
      </c>
      <c r="O23" s="63" t="e">
        <f>O24/M24-1</f>
        <v>#DIV/0!</v>
      </c>
      <c r="P23" s="32"/>
      <c r="Q23" s="63" t="e">
        <f>Q24/P24-1</f>
        <v>#DIV/0!</v>
      </c>
      <c r="R23" s="63" t="e">
        <f>R24/P24-1</f>
        <v>#DIV/0!</v>
      </c>
      <c r="S23" s="35" t="e">
        <f>S24/P24-1</f>
        <v>#DIV/0!</v>
      </c>
    </row>
    <row r="24" spans="1:19" ht="12.75" customHeight="1">
      <c r="A24" s="4"/>
      <c r="B24" s="122"/>
      <c r="C24" s="97" t="s">
        <v>20</v>
      </c>
      <c r="D24" s="123" t="s">
        <v>57</v>
      </c>
      <c r="E24" s="123"/>
      <c r="F24" s="123"/>
      <c r="G24" s="110">
        <v>0</v>
      </c>
      <c r="H24" s="110">
        <v>0</v>
      </c>
      <c r="I24" s="110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</row>
    <row r="25" spans="1:19" ht="28.5" customHeight="1">
      <c r="A25" s="4"/>
      <c r="B25" s="126">
        <v>2</v>
      </c>
      <c r="C25" s="128" t="s">
        <v>60</v>
      </c>
      <c r="D25" s="129"/>
      <c r="E25" s="129"/>
      <c r="F25" s="130"/>
      <c r="G25" s="100"/>
      <c r="H25" s="62" t="e">
        <f>H26/G26</f>
        <v>#DIV/0!</v>
      </c>
      <c r="I25" s="103" t="e">
        <f>I26/G26</f>
        <v>#DIV/0!</v>
      </c>
      <c r="J25" s="100"/>
      <c r="K25" s="101" t="e">
        <f>K26/J26</f>
        <v>#DIV/0!</v>
      </c>
      <c r="L25" s="101" t="e">
        <f>L26/J26</f>
        <v>#DIV/0!</v>
      </c>
      <c r="M25" s="100"/>
      <c r="N25" s="101" t="e">
        <f>N26/M26</f>
        <v>#DIV/0!</v>
      </c>
      <c r="O25" s="101" t="e">
        <f>O26/M26</f>
        <v>#DIV/0!</v>
      </c>
      <c r="P25" s="100"/>
      <c r="Q25" s="101" t="e">
        <f>Q26/P26</f>
        <v>#DIV/0!</v>
      </c>
      <c r="R25" s="101" t="e">
        <f>R26/P26</f>
        <v>#DIV/0!</v>
      </c>
      <c r="S25" s="101" t="e">
        <f>S26/P26</f>
        <v>#DIV/0!</v>
      </c>
    </row>
    <row r="26" spans="1:19" ht="12.75" customHeight="1">
      <c r="A26" s="4"/>
      <c r="B26" s="127"/>
      <c r="C26" s="97" t="s">
        <v>20</v>
      </c>
      <c r="D26" s="131" t="s">
        <v>61</v>
      </c>
      <c r="E26" s="132"/>
      <c r="F26" s="133"/>
      <c r="G26" s="110">
        <v>0</v>
      </c>
      <c r="H26" s="110">
        <v>0</v>
      </c>
      <c r="I26" s="110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</row>
    <row r="27" spans="1:19" ht="12.75" customHeight="1">
      <c r="A27" s="4"/>
      <c r="B27" s="122">
        <v>3</v>
      </c>
      <c r="C27" s="125" t="s">
        <v>3</v>
      </c>
      <c r="D27" s="125"/>
      <c r="E27" s="125"/>
      <c r="F27" s="125"/>
      <c r="G27" s="32"/>
      <c r="H27" s="64" t="e">
        <f>H28/G28-1</f>
        <v>#DIV/0!</v>
      </c>
      <c r="I27" s="64" t="e">
        <f>I28/G28-1</f>
        <v>#DIV/0!</v>
      </c>
      <c r="J27" s="32"/>
      <c r="K27" s="35" t="e">
        <f>K28/J28-1</f>
        <v>#DIV/0!</v>
      </c>
      <c r="L27" s="35" t="e">
        <f>L28/J28-1</f>
        <v>#DIV/0!</v>
      </c>
      <c r="M27" s="32"/>
      <c r="N27" s="35" t="e">
        <f>N28/M28-1</f>
        <v>#DIV/0!</v>
      </c>
      <c r="O27" s="35" t="e">
        <f>O28/M28-1</f>
        <v>#DIV/0!</v>
      </c>
      <c r="P27" s="32"/>
      <c r="Q27" s="35" t="e">
        <f>Q28/P28-1</f>
        <v>#DIV/0!</v>
      </c>
      <c r="R27" s="35" t="e">
        <f>R28/P28-1</f>
        <v>#DIV/0!</v>
      </c>
      <c r="S27" s="35" t="e">
        <f>S28/P28-1</f>
        <v>#DIV/0!</v>
      </c>
    </row>
    <row r="28" spans="1:19" ht="12.6" customHeight="1">
      <c r="A28" s="4"/>
      <c r="B28" s="122"/>
      <c r="C28" s="98" t="s">
        <v>20</v>
      </c>
      <c r="D28" s="123" t="s">
        <v>58</v>
      </c>
      <c r="E28" s="123"/>
      <c r="F28" s="123"/>
      <c r="G28" s="35">
        <f>'ตารางที่ 3'!D18</f>
        <v>0</v>
      </c>
      <c r="H28" s="35">
        <f>'ตารางที่ 3'!D18-'ตารางที่ 3'!D7+'ตารางที่ 3'!E7</f>
        <v>0</v>
      </c>
      <c r="I28" s="65">
        <f>'ตารางที่ 3'!D18-'ตารางที่ 3'!D8+'ตารางที่ 3'!E8</f>
        <v>0</v>
      </c>
      <c r="J28" s="35">
        <f>'ตารางที่ 3'!D18-'ตารางที่ 3'!D9+'ตารางที่ 3'!E9</f>
        <v>0</v>
      </c>
      <c r="K28" s="35">
        <f>'ตารางที่ 3'!D18-'ตารางที่ 3'!D10+'ตารางที่ 3'!E10</f>
        <v>0</v>
      </c>
      <c r="L28" s="35">
        <f>'ตารางที่ 3'!D18-'ตารางที่ 3'!D11+'ตารางที่ 3'!E11</f>
        <v>0</v>
      </c>
      <c r="M28" s="35">
        <f>'ตารางที่ 3'!D18-'ตารางที่ 3'!D12+'ตารางที่ 3'!E12</f>
        <v>0</v>
      </c>
      <c r="N28" s="35">
        <f>'ตารางที่ 3'!D18-'ตารางที่ 3'!D13+'ตารางที่ 3'!E13</f>
        <v>0</v>
      </c>
      <c r="O28" s="35">
        <f>'ตารางที่ 3'!D18-'ตารางที่ 3'!D14+'ตารางที่ 3'!E14</f>
        <v>0</v>
      </c>
      <c r="P28" s="35">
        <f>'ตารางที่ 3'!D18-'ตารางที่ 3'!D15+'ตารางที่ 3'!E15</f>
        <v>0</v>
      </c>
      <c r="Q28" s="35">
        <f>'ตารางที่ 3'!D18-'ตารางที่ 3'!D16+'ตารางที่ 3'!E16</f>
        <v>0</v>
      </c>
      <c r="R28" s="35">
        <f>'ตารางที่ 3'!D18-'ตารางที่ 3'!D17+'ตารางที่ 3'!E17</f>
        <v>0</v>
      </c>
      <c r="S28" s="35">
        <f>'ตารางที่ 3'!E18</f>
        <v>0</v>
      </c>
    </row>
    <row r="29" spans="1:19" ht="12.75" customHeight="1">
      <c r="A29" s="4"/>
      <c r="B29" s="38">
        <v>4</v>
      </c>
      <c r="C29" s="125" t="s">
        <v>59</v>
      </c>
      <c r="D29" s="125"/>
      <c r="E29" s="125"/>
      <c r="F29" s="125"/>
      <c r="G29" s="32"/>
      <c r="H29" s="63" t="e">
        <f>(H27)*G13+H23*(G17-G13)</f>
        <v>#DIV/0!</v>
      </c>
      <c r="I29" s="63" t="e">
        <f>(I27)*G13+I23*(G17-G13)</f>
        <v>#DIV/0!</v>
      </c>
      <c r="J29" s="32"/>
      <c r="K29" s="66" t="e">
        <f>(K27)*J13+K23*(J17-J13)</f>
        <v>#DIV/0!</v>
      </c>
      <c r="L29" s="66" t="e">
        <f>(L27)*J13+L23*(J17-J13)</f>
        <v>#DIV/0!</v>
      </c>
      <c r="M29" s="32"/>
      <c r="N29" s="66" t="e">
        <f>(N27)*M13+N23*(M17-M13)</f>
        <v>#DIV/0!</v>
      </c>
      <c r="O29" s="66" t="e">
        <f>(O27)*M13+O23*(M17-M13)</f>
        <v>#DIV/0!</v>
      </c>
      <c r="P29" s="32"/>
      <c r="Q29" s="66" t="e">
        <f>(Q27)*P13+Q23*(P17-P13)</f>
        <v>#DIV/0!</v>
      </c>
      <c r="R29" s="66" t="e">
        <f>(R27)*P13+R23*(P17-P13)</f>
        <v>#DIV/0!</v>
      </c>
      <c r="S29" s="66" t="e">
        <f>(S27)*P13+S23*(P17-P13)</f>
        <v>#DIV/0!</v>
      </c>
    </row>
    <row r="30" spans="1:19" ht="12.75">
      <c r="A30" s="4"/>
      <c r="B30" s="30"/>
      <c r="C30" s="33"/>
      <c r="D30" s="33"/>
      <c r="E30" s="33"/>
      <c r="F30" s="33"/>
      <c r="G30" s="34"/>
      <c r="H30" s="67"/>
      <c r="I30" s="67"/>
      <c r="J30" s="34"/>
      <c r="K30" s="67"/>
      <c r="L30" s="67"/>
      <c r="M30" s="34"/>
      <c r="N30" s="67"/>
      <c r="O30" s="67"/>
      <c r="P30" s="34"/>
      <c r="Q30" s="67"/>
      <c r="R30" s="67"/>
      <c r="S30" s="34"/>
    </row>
    <row r="31" spans="1:19" ht="12.75">
      <c r="A31" s="4"/>
      <c r="B31" s="28"/>
      <c r="C31" s="4"/>
      <c r="D31" s="4"/>
      <c r="E31" s="4"/>
      <c r="F31" s="4"/>
      <c r="G31" s="4"/>
      <c r="H31" s="68"/>
      <c r="I31" s="58"/>
      <c r="J31" s="58"/>
      <c r="K31" s="58"/>
      <c r="L31" s="58"/>
      <c r="M31" s="58"/>
    </row>
    <row r="32" spans="1:19" s="61" customFormat="1" ht="12.75">
      <c r="B32" s="46" t="s">
        <v>4</v>
      </c>
      <c r="C32" s="47"/>
      <c r="D32" s="24"/>
      <c r="E32" s="24"/>
      <c r="F32" s="24"/>
      <c r="G32" s="48"/>
      <c r="H32" s="49"/>
      <c r="I32" s="50"/>
      <c r="J32" s="47"/>
      <c r="K32" s="24"/>
      <c r="L32" s="51"/>
      <c r="M32" s="50"/>
      <c r="N32" s="47"/>
      <c r="O32" s="24"/>
      <c r="P32" s="24"/>
    </row>
    <row r="33" spans="1:16" s="61" customFormat="1" ht="12.75">
      <c r="A33" s="24"/>
      <c r="B33" s="52" t="s">
        <v>22</v>
      </c>
      <c r="C33" s="47"/>
      <c r="D33" s="24"/>
      <c r="E33" s="24"/>
      <c r="F33" s="24"/>
      <c r="G33" s="53"/>
      <c r="H33" s="24"/>
      <c r="I33" s="24"/>
      <c r="J33" s="24"/>
      <c r="K33" s="24"/>
      <c r="L33" s="24"/>
      <c r="M33" s="24"/>
      <c r="N33" s="24"/>
      <c r="O33" s="24"/>
      <c r="P33" s="24"/>
    </row>
    <row r="34" spans="1:16" s="61" customFormat="1" ht="12.75">
      <c r="A34" s="24"/>
      <c r="B34" s="54" t="s">
        <v>5</v>
      </c>
      <c r="C34" s="50"/>
      <c r="D34" s="24"/>
      <c r="E34" s="24"/>
      <c r="F34" s="24"/>
      <c r="G34" s="55"/>
      <c r="H34" s="51"/>
      <c r="I34" s="24"/>
      <c r="J34" s="24"/>
      <c r="K34" s="24"/>
      <c r="L34" s="24"/>
      <c r="M34" s="24"/>
      <c r="N34" s="24"/>
      <c r="O34" s="24"/>
      <c r="P34" s="24"/>
    </row>
    <row r="35" spans="1:16" s="61" customFormat="1" ht="12.75">
      <c r="A35" s="24"/>
      <c r="C35" s="47" t="s">
        <v>23</v>
      </c>
      <c r="D35" s="47"/>
      <c r="E35" s="24"/>
      <c r="F35" s="24"/>
      <c r="G35" s="53"/>
      <c r="H35" s="24"/>
      <c r="I35" s="24"/>
      <c r="J35" s="24"/>
      <c r="K35" s="24"/>
      <c r="L35" s="56"/>
      <c r="M35" s="56"/>
      <c r="N35" s="56"/>
      <c r="O35" s="56"/>
      <c r="P35" s="56"/>
    </row>
    <row r="36" spans="1:16" s="61" customFormat="1" ht="12.75">
      <c r="A36" s="24"/>
      <c r="C36" s="47" t="s">
        <v>24</v>
      </c>
      <c r="D36" s="47"/>
      <c r="E36" s="24"/>
      <c r="F36" s="24"/>
      <c r="G36" s="53"/>
      <c r="H36" s="24"/>
      <c r="I36" s="24"/>
      <c r="J36" s="24"/>
      <c r="K36" s="24"/>
      <c r="L36" s="69"/>
      <c r="M36" s="69"/>
      <c r="N36" s="69"/>
      <c r="O36" s="69"/>
      <c r="P36" s="69"/>
    </row>
    <row r="37" spans="1:16" s="61" customFormat="1" ht="12.75">
      <c r="A37" s="24"/>
      <c r="B37" s="116" t="s">
        <v>70</v>
      </c>
      <c r="C37" s="47"/>
      <c r="D37" s="47"/>
      <c r="E37" s="24"/>
      <c r="F37" s="24"/>
      <c r="G37" s="53"/>
      <c r="H37" s="24"/>
      <c r="I37" s="24"/>
      <c r="J37" s="24"/>
      <c r="K37" s="24"/>
      <c r="L37" s="69"/>
      <c r="M37" s="69"/>
      <c r="N37" s="69"/>
      <c r="O37" s="69"/>
      <c r="P37" s="69"/>
    </row>
    <row r="38" spans="1:16" ht="12.75">
      <c r="A38" s="4"/>
      <c r="B38" s="70"/>
      <c r="C38" s="9"/>
      <c r="D38" s="9"/>
      <c r="E38" s="4"/>
      <c r="F38" s="4"/>
      <c r="G38" s="4"/>
      <c r="H38" s="4"/>
      <c r="I38" s="58"/>
      <c r="J38" s="58"/>
      <c r="K38" s="58"/>
      <c r="L38" s="58"/>
      <c r="M38" s="58"/>
      <c r="N38" s="58"/>
      <c r="O38" s="58"/>
      <c r="P38" s="58"/>
    </row>
    <row r="39" spans="1:16" ht="12.75">
      <c r="A39" s="4"/>
      <c r="B39" s="70"/>
      <c r="C39" s="8"/>
      <c r="D39" s="9"/>
      <c r="E39" s="4"/>
      <c r="F39" s="4"/>
      <c r="G39" s="4"/>
      <c r="H39" s="4"/>
      <c r="I39" s="58"/>
      <c r="J39" s="58"/>
      <c r="K39" s="58"/>
      <c r="L39" s="58"/>
      <c r="M39" s="58"/>
      <c r="N39" s="58"/>
      <c r="O39" s="58"/>
      <c r="P39" s="58"/>
    </row>
    <row r="40" spans="1:16" ht="12.75">
      <c r="A40" s="4"/>
      <c r="B40" s="7"/>
      <c r="C40" s="8"/>
      <c r="D40" s="9"/>
      <c r="E40" s="4"/>
      <c r="F40" s="4"/>
      <c r="G40" s="4"/>
      <c r="H40" s="4"/>
      <c r="I40" s="58"/>
      <c r="J40" s="58"/>
      <c r="K40" s="58"/>
      <c r="L40" s="58"/>
      <c r="M40" s="58"/>
      <c r="N40" s="58"/>
      <c r="O40" s="58"/>
      <c r="P40" s="58"/>
    </row>
    <row r="41" spans="1:16" ht="12.75">
      <c r="A41" s="4"/>
      <c r="B41" s="7"/>
      <c r="C41" s="8"/>
      <c r="D41" s="9"/>
      <c r="E41" s="4"/>
      <c r="F41" s="4"/>
      <c r="G41" s="4"/>
      <c r="H41" s="4"/>
      <c r="I41" s="58"/>
      <c r="J41" s="58"/>
      <c r="K41" s="58"/>
      <c r="L41" s="58"/>
      <c r="M41" s="58"/>
      <c r="N41" s="58"/>
      <c r="O41" s="58"/>
      <c r="P41" s="58"/>
    </row>
    <row r="42" spans="1:16" ht="12.75">
      <c r="A42" s="4"/>
      <c r="B42" s="10"/>
      <c r="C42" s="138"/>
      <c r="D42" s="138"/>
      <c r="E42" s="138"/>
      <c r="F42" s="138"/>
      <c r="G42" s="138"/>
      <c r="H42" s="138"/>
      <c r="I42" s="11"/>
      <c r="J42" s="11"/>
      <c r="K42" s="11"/>
      <c r="L42" s="11"/>
      <c r="M42" s="11"/>
      <c r="N42" s="11"/>
      <c r="O42" s="11"/>
      <c r="P42" s="11"/>
    </row>
    <row r="43" spans="1:16" ht="12.75">
      <c r="A43" s="4"/>
      <c r="B43" s="7"/>
      <c r="C43" s="138"/>
      <c r="D43" s="138"/>
      <c r="E43" s="138"/>
      <c r="F43" s="138"/>
      <c r="G43" s="138"/>
      <c r="H43" s="138"/>
      <c r="I43" s="11"/>
      <c r="J43" s="11"/>
      <c r="K43" s="11"/>
      <c r="L43" s="11"/>
      <c r="M43" s="11"/>
      <c r="N43" s="11"/>
      <c r="O43" s="11"/>
      <c r="P43" s="11"/>
    </row>
    <row r="44" spans="1:16" ht="12.75">
      <c r="A44" s="58"/>
      <c r="B44" s="4"/>
      <c r="C44" s="25"/>
      <c r="D44" s="25"/>
      <c r="E44" s="25"/>
      <c r="F44" s="25"/>
      <c r="G44" s="25"/>
      <c r="H44" s="25"/>
      <c r="I44" s="58"/>
      <c r="J44" s="58"/>
      <c r="K44" s="58"/>
      <c r="L44" s="58"/>
      <c r="M44" s="58"/>
      <c r="N44" s="58"/>
      <c r="O44" s="58"/>
      <c r="P44" s="58"/>
    </row>
    <row r="45" spans="1:16" ht="12.75">
      <c r="A45" s="58"/>
      <c r="B45" s="58"/>
      <c r="C45" s="4"/>
      <c r="D45" s="9"/>
      <c r="E45" s="4"/>
      <c r="F45" s="4"/>
      <c r="G45" s="4"/>
      <c r="H45" s="58"/>
      <c r="I45" s="58"/>
      <c r="J45" s="58"/>
      <c r="K45" s="58"/>
      <c r="L45" s="58"/>
      <c r="M45" s="58"/>
      <c r="N45" s="58"/>
      <c r="O45" s="58"/>
      <c r="P45" s="58"/>
    </row>
    <row r="46" spans="1:16" ht="12.75">
      <c r="A46" s="58"/>
      <c r="B46" s="58"/>
      <c r="C46" s="58"/>
      <c r="D46" s="58"/>
      <c r="E46" s="12"/>
      <c r="F46" s="12"/>
      <c r="G46" s="12"/>
      <c r="H46" s="58"/>
      <c r="I46" s="58"/>
      <c r="J46" s="58"/>
      <c r="K46" s="58"/>
      <c r="L46" s="58"/>
      <c r="M46" s="58"/>
      <c r="N46" s="58"/>
      <c r="O46" s="58"/>
      <c r="P46" s="58"/>
    </row>
    <row r="47" spans="1:16" ht="12.75">
      <c r="A47" s="58"/>
      <c r="B47" s="58"/>
      <c r="C47" s="58"/>
      <c r="D47" s="58"/>
      <c r="E47" s="12"/>
      <c r="F47" s="12"/>
      <c r="G47" s="12"/>
      <c r="H47" s="58"/>
      <c r="I47" s="58"/>
      <c r="J47" s="58"/>
      <c r="K47" s="58"/>
      <c r="L47" s="58"/>
      <c r="M47" s="58"/>
      <c r="N47" s="58"/>
      <c r="O47" s="58"/>
      <c r="P47" s="58"/>
    </row>
    <row r="48" spans="1:16" ht="12.75">
      <c r="A48" s="1"/>
      <c r="B48" s="13"/>
      <c r="C48" s="13"/>
      <c r="D48" s="1"/>
      <c r="E48" s="14"/>
      <c r="F48" s="14"/>
      <c r="G48" s="14"/>
      <c r="H48" s="14"/>
      <c r="I48" s="58"/>
      <c r="J48" s="58"/>
      <c r="K48" s="58"/>
      <c r="L48" s="58"/>
      <c r="M48" s="58"/>
      <c r="N48" s="58"/>
      <c r="O48" s="58"/>
      <c r="P48" s="58"/>
    </row>
    <row r="49" spans="1:16" ht="12.75">
      <c r="A49" s="1"/>
      <c r="B49" s="13"/>
      <c r="C49" s="13"/>
      <c r="D49" s="1"/>
      <c r="E49" s="15"/>
      <c r="F49" s="15"/>
      <c r="G49" s="15"/>
      <c r="H49" s="15"/>
      <c r="I49" s="58"/>
      <c r="J49" s="58"/>
      <c r="K49" s="58"/>
      <c r="L49" s="58"/>
      <c r="M49" s="58"/>
      <c r="N49" s="58"/>
      <c r="O49" s="58"/>
      <c r="P49" s="58"/>
    </row>
    <row r="50" spans="1:16" ht="12.75">
      <c r="B50" s="15"/>
      <c r="C50" s="16"/>
      <c r="D50" s="1"/>
      <c r="E50" s="17"/>
      <c r="F50" s="17"/>
      <c r="G50" s="17"/>
      <c r="H50" s="15"/>
    </row>
    <row r="51" spans="1:16" ht="12.75">
      <c r="B51" s="15"/>
      <c r="C51" s="16"/>
      <c r="D51" s="1"/>
      <c r="E51" s="17"/>
      <c r="F51" s="17"/>
      <c r="G51" s="17"/>
      <c r="H51" s="15"/>
    </row>
    <row r="52" spans="1:16" ht="12.75">
      <c r="B52" s="15"/>
      <c r="C52" s="16"/>
      <c r="D52" s="1"/>
      <c r="E52" s="17"/>
      <c r="F52" s="17"/>
      <c r="G52" s="17"/>
      <c r="H52" s="15"/>
    </row>
    <row r="53" spans="1:16" ht="12.75">
      <c r="B53" s="15"/>
      <c r="C53" s="16"/>
      <c r="D53" s="1"/>
      <c r="E53" s="17"/>
      <c r="F53" s="17"/>
      <c r="G53" s="17"/>
      <c r="H53" s="15"/>
    </row>
    <row r="54" spans="1:16" ht="12.75">
      <c r="B54" s="15"/>
      <c r="C54" s="16"/>
      <c r="D54" s="1"/>
      <c r="E54" s="17"/>
      <c r="F54" s="17"/>
      <c r="G54" s="17"/>
      <c r="H54" s="15"/>
    </row>
    <row r="55" spans="1:16" ht="12.75">
      <c r="B55" s="1"/>
      <c r="C55" s="1"/>
      <c r="D55" s="1"/>
      <c r="E55" s="17"/>
      <c r="F55" s="17"/>
      <c r="G55" s="17"/>
      <c r="H55" s="15"/>
    </row>
    <row r="56" spans="1:16" ht="12.75">
      <c r="B56" s="1"/>
      <c r="C56" s="1"/>
      <c r="D56" s="1"/>
      <c r="E56" s="17"/>
      <c r="F56" s="17"/>
      <c r="G56" s="17"/>
      <c r="H56" s="15"/>
    </row>
    <row r="57" spans="1:16" ht="12.75">
      <c r="B57" s="1"/>
      <c r="C57" s="1"/>
      <c r="D57" s="1"/>
      <c r="E57" s="17"/>
      <c r="F57" s="17"/>
      <c r="G57" s="17"/>
      <c r="H57" s="15"/>
    </row>
    <row r="58" spans="1:16" ht="12.75">
      <c r="B58" s="1"/>
      <c r="C58" s="1"/>
      <c r="D58" s="1"/>
      <c r="E58" s="17"/>
      <c r="F58" s="17"/>
      <c r="G58" s="17"/>
      <c r="H58" s="15"/>
    </row>
    <row r="59" spans="1:16" ht="12.75">
      <c r="B59" s="1"/>
      <c r="C59" s="1"/>
      <c r="D59" s="1"/>
      <c r="E59" s="17"/>
      <c r="F59" s="17"/>
      <c r="G59" s="17"/>
      <c r="H59" s="15"/>
    </row>
    <row r="60" spans="1:16" ht="12.75">
      <c r="B60" s="1"/>
      <c r="C60" s="1"/>
      <c r="D60" s="1"/>
      <c r="E60" s="17"/>
      <c r="F60" s="17"/>
      <c r="G60" s="17"/>
      <c r="H60" s="15"/>
    </row>
    <row r="61" spans="1:16" ht="12.75">
      <c r="B61" s="1"/>
      <c r="C61" s="1"/>
      <c r="D61" s="1"/>
      <c r="E61" s="17"/>
      <c r="F61" s="17"/>
      <c r="G61" s="17"/>
      <c r="H61" s="15"/>
    </row>
    <row r="62" spans="1:16" ht="12.75">
      <c r="B62" s="1"/>
      <c r="C62" s="1"/>
      <c r="D62" s="1"/>
      <c r="E62" s="17"/>
      <c r="F62" s="17"/>
      <c r="G62" s="17"/>
      <c r="H62" s="15"/>
    </row>
    <row r="63" spans="1:16" ht="12.75">
      <c r="B63" s="1"/>
      <c r="C63" s="1"/>
      <c r="D63" s="1"/>
      <c r="E63" s="17"/>
      <c r="F63" s="17"/>
      <c r="G63" s="17"/>
      <c r="H63" s="15"/>
    </row>
    <row r="64" spans="1:16" ht="12.75">
      <c r="B64" s="1"/>
      <c r="C64" s="1"/>
      <c r="D64" s="1"/>
      <c r="E64" s="17"/>
      <c r="F64" s="17"/>
      <c r="G64" s="17"/>
      <c r="H64" s="15"/>
    </row>
    <row r="65" spans="2:8" ht="12.75">
      <c r="B65" s="1"/>
      <c r="C65" s="1"/>
      <c r="D65" s="1"/>
      <c r="E65" s="17"/>
      <c r="F65" s="17"/>
      <c r="G65" s="17"/>
      <c r="H65" s="15"/>
    </row>
    <row r="66" spans="2:8" ht="12.75">
      <c r="E66" s="17"/>
      <c r="F66" s="17"/>
      <c r="G66" s="17"/>
      <c r="H66" s="15"/>
    </row>
    <row r="67" spans="2:8" ht="12.75">
      <c r="E67" s="17"/>
      <c r="F67" s="17"/>
      <c r="G67" s="17"/>
      <c r="H67" s="15"/>
    </row>
    <row r="68" spans="2:8" ht="12.75">
      <c r="E68" s="17"/>
      <c r="F68" s="17"/>
      <c r="G68" s="17"/>
      <c r="H68" s="15"/>
    </row>
    <row r="69" spans="2:8" ht="12.75">
      <c r="E69" s="17"/>
      <c r="F69" s="17"/>
      <c r="G69" s="17"/>
      <c r="H69" s="15"/>
    </row>
    <row r="70" spans="2:8" ht="12.75">
      <c r="E70" s="17"/>
      <c r="F70" s="17"/>
      <c r="G70" s="17"/>
      <c r="H70" s="15"/>
    </row>
    <row r="71" spans="2:8" ht="12.75">
      <c r="E71" s="17"/>
      <c r="F71" s="17"/>
      <c r="G71" s="17"/>
      <c r="H71" s="15"/>
    </row>
    <row r="72" spans="2:8" ht="12.75">
      <c r="E72" s="17"/>
      <c r="F72" s="17"/>
      <c r="G72" s="17"/>
      <c r="H72" s="15"/>
    </row>
    <row r="73" spans="2:8" ht="12.75">
      <c r="E73" s="17"/>
      <c r="F73" s="17"/>
      <c r="G73" s="17"/>
      <c r="H73" s="15"/>
    </row>
    <row r="74" spans="2:8" ht="12.75">
      <c r="E74" s="17"/>
      <c r="F74" s="17"/>
      <c r="G74" s="17"/>
      <c r="H74" s="15"/>
    </row>
    <row r="75" spans="2:8" ht="12.75">
      <c r="E75" s="17"/>
      <c r="F75" s="17"/>
      <c r="G75" s="17"/>
      <c r="H75" s="15"/>
    </row>
    <row r="76" spans="2:8" ht="12.75">
      <c r="E76" s="17"/>
      <c r="F76" s="17"/>
      <c r="G76" s="17"/>
      <c r="H76" s="15"/>
    </row>
    <row r="77" spans="2:8" ht="12.75">
      <c r="E77" s="17"/>
      <c r="F77" s="17"/>
      <c r="G77" s="17"/>
      <c r="H77" s="15"/>
    </row>
    <row r="78" spans="2:8" ht="12.75">
      <c r="E78" s="17"/>
      <c r="F78" s="17"/>
      <c r="G78" s="17"/>
      <c r="H78" s="15"/>
    </row>
    <row r="79" spans="2:8" ht="12.75">
      <c r="E79" s="17"/>
      <c r="F79" s="17"/>
      <c r="G79" s="17"/>
      <c r="H79" s="15"/>
    </row>
    <row r="80" spans="2:8" ht="12.75">
      <c r="E80" s="17"/>
      <c r="F80" s="17"/>
      <c r="G80" s="17"/>
      <c r="H80" s="15"/>
    </row>
    <row r="81" spans="5:8" ht="12.75">
      <c r="E81" s="17"/>
      <c r="F81" s="17"/>
      <c r="G81" s="17"/>
      <c r="H81" s="15"/>
    </row>
    <row r="82" spans="5:8" ht="12.75">
      <c r="E82" s="17"/>
      <c r="F82" s="17"/>
      <c r="G82" s="17"/>
      <c r="H82" s="15"/>
    </row>
    <row r="83" spans="5:8" ht="12.75">
      <c r="E83" s="17"/>
      <c r="F83" s="17"/>
      <c r="G83" s="17"/>
      <c r="H83" s="15"/>
    </row>
    <row r="84" spans="5:8" ht="12.75">
      <c r="E84" s="17"/>
      <c r="F84" s="17"/>
      <c r="G84" s="17"/>
      <c r="H84" s="15"/>
    </row>
    <row r="85" spans="5:8" ht="12.75">
      <c r="E85" s="17"/>
      <c r="F85" s="17"/>
      <c r="G85" s="17"/>
      <c r="H85" s="15"/>
    </row>
    <row r="86" spans="5:8" ht="12.75">
      <c r="E86" s="17"/>
      <c r="F86" s="17"/>
      <c r="G86" s="17"/>
      <c r="H86" s="15"/>
    </row>
    <row r="87" spans="5:8" ht="12.75">
      <c r="E87" s="17"/>
      <c r="F87" s="17"/>
      <c r="G87" s="17"/>
      <c r="H87" s="15"/>
    </row>
    <row r="88" spans="5:8" ht="12.75">
      <c r="E88" s="17"/>
      <c r="F88" s="17"/>
      <c r="G88" s="17"/>
      <c r="H88" s="15"/>
    </row>
    <row r="89" spans="5:8" ht="12.75">
      <c r="E89" s="17"/>
      <c r="F89" s="17"/>
      <c r="G89" s="17"/>
      <c r="H89" s="15"/>
    </row>
    <row r="90" spans="5:8" ht="12.75">
      <c r="E90" s="17"/>
      <c r="F90" s="17"/>
      <c r="G90" s="17"/>
      <c r="H90" s="15"/>
    </row>
    <row r="91" spans="5:8" ht="12.75">
      <c r="E91" s="17"/>
      <c r="F91" s="17"/>
      <c r="G91" s="17"/>
      <c r="H91" s="15"/>
    </row>
    <row r="92" spans="5:8" ht="12.75">
      <c r="E92" s="17"/>
      <c r="F92" s="17"/>
      <c r="G92" s="17"/>
      <c r="H92" s="15"/>
    </row>
    <row r="93" spans="5:8" ht="12.75">
      <c r="E93" s="17"/>
      <c r="F93" s="17"/>
      <c r="G93" s="17"/>
      <c r="H93" s="15"/>
    </row>
    <row r="94" spans="5:8" ht="12.75">
      <c r="E94" s="17"/>
      <c r="F94" s="17"/>
      <c r="G94" s="17"/>
      <c r="H94" s="15"/>
    </row>
    <row r="95" spans="5:8" ht="12.75">
      <c r="E95" s="17"/>
      <c r="F95" s="17"/>
      <c r="G95" s="17"/>
      <c r="H95" s="15"/>
    </row>
    <row r="96" spans="5:8" ht="12.75">
      <c r="E96" s="17"/>
      <c r="F96" s="17"/>
      <c r="G96" s="17"/>
      <c r="H96" s="15"/>
    </row>
    <row r="97" spans="1:8" ht="12.75">
      <c r="E97" s="17"/>
      <c r="F97" s="17"/>
      <c r="G97" s="17"/>
      <c r="H97" s="15"/>
    </row>
    <row r="98" spans="1:8" ht="12.75">
      <c r="A98" s="1"/>
      <c r="B98" s="1"/>
      <c r="C98" s="1"/>
      <c r="D98" s="1"/>
      <c r="E98" s="17"/>
      <c r="F98" s="17"/>
      <c r="G98" s="17"/>
      <c r="H98" s="15"/>
    </row>
    <row r="99" spans="1:8" ht="12.75">
      <c r="A99" s="1"/>
      <c r="B99" s="1"/>
      <c r="C99" s="1"/>
      <c r="D99" s="1"/>
      <c r="E99" s="17"/>
      <c r="F99" s="17"/>
      <c r="G99" s="17"/>
      <c r="H99" s="15"/>
    </row>
    <row r="100" spans="1:8" ht="12.75">
      <c r="A100" s="1"/>
      <c r="B100" s="1"/>
      <c r="C100" s="1"/>
      <c r="D100" s="1"/>
      <c r="E100" s="17"/>
      <c r="F100" s="17"/>
      <c r="G100" s="17"/>
      <c r="H100" s="15"/>
    </row>
    <row r="101" spans="1:8" ht="12.75">
      <c r="A101" s="1"/>
      <c r="B101" s="1"/>
      <c r="C101" s="1"/>
      <c r="D101" s="1"/>
      <c r="E101" s="17"/>
      <c r="F101" s="17"/>
      <c r="G101" s="17"/>
      <c r="H101" s="15"/>
    </row>
    <row r="102" spans="1:8" ht="12.75">
      <c r="A102" s="1"/>
      <c r="B102" s="1"/>
      <c r="C102" s="1"/>
      <c r="D102" s="1"/>
      <c r="E102" s="19"/>
      <c r="F102" s="19"/>
      <c r="G102" s="19"/>
      <c r="H102" s="18"/>
    </row>
    <row r="103" spans="1:8" ht="12.75">
      <c r="A103" s="1"/>
      <c r="B103" s="1"/>
      <c r="C103" s="1"/>
      <c r="D103" s="1"/>
      <c r="E103" s="19"/>
      <c r="F103" s="19"/>
      <c r="G103" s="19"/>
      <c r="H103" s="18"/>
    </row>
    <row r="104" spans="1:8" ht="12.75">
      <c r="A104" s="1"/>
      <c r="B104" s="1"/>
      <c r="C104" s="1"/>
      <c r="D104" s="1"/>
      <c r="E104" s="19"/>
      <c r="F104" s="19"/>
      <c r="G104" s="19"/>
      <c r="H104" s="18"/>
    </row>
    <row r="105" spans="1:8" ht="12.75">
      <c r="A105" s="1"/>
      <c r="B105" s="1"/>
      <c r="C105" s="1"/>
      <c r="D105" s="1"/>
      <c r="E105" s="19"/>
      <c r="F105" s="19"/>
      <c r="G105" s="19"/>
      <c r="H105" s="18"/>
    </row>
    <row r="106" spans="1:8" ht="12.75">
      <c r="A106" s="1"/>
      <c r="B106" s="1"/>
      <c r="C106" s="1"/>
      <c r="D106" s="1"/>
      <c r="E106" s="19"/>
      <c r="F106" s="19"/>
      <c r="G106" s="19"/>
      <c r="H106" s="18"/>
    </row>
    <row r="107" spans="1:8" ht="12.75">
      <c r="A107" s="1"/>
      <c r="B107" s="1"/>
      <c r="C107" s="1"/>
      <c r="D107" s="1"/>
      <c r="E107" s="19"/>
      <c r="F107" s="19"/>
      <c r="G107" s="19"/>
      <c r="H107" s="18"/>
    </row>
    <row r="108" spans="1:8" ht="12.75">
      <c r="A108" s="1"/>
      <c r="B108" s="1"/>
      <c r="C108" s="1"/>
      <c r="D108" s="1"/>
      <c r="E108" s="20"/>
      <c r="F108" s="20"/>
      <c r="G108" s="20"/>
      <c r="H108" s="1"/>
    </row>
    <row r="109" spans="1:8" ht="12.75">
      <c r="A109" s="1"/>
      <c r="B109" s="1"/>
      <c r="C109" s="1"/>
      <c r="D109" s="1"/>
      <c r="E109" s="20"/>
      <c r="F109" s="20"/>
      <c r="G109" s="20"/>
      <c r="H109" s="1"/>
    </row>
    <row r="110" spans="1:8" ht="12.75">
      <c r="A110" s="1"/>
      <c r="B110" s="1"/>
      <c r="C110" s="1"/>
      <c r="D110" s="1"/>
      <c r="E110" s="20"/>
      <c r="F110" s="20"/>
      <c r="G110" s="20"/>
      <c r="H110" s="1"/>
    </row>
    <row r="111" spans="1:8" ht="12.75">
      <c r="A111" s="1"/>
      <c r="B111" s="1"/>
      <c r="C111" s="1"/>
      <c r="D111" s="1"/>
      <c r="E111" s="20"/>
      <c r="F111" s="20"/>
      <c r="G111" s="20"/>
      <c r="H111" s="1"/>
    </row>
    <row r="112" spans="1:8" ht="12.75">
      <c r="A112" s="1"/>
      <c r="B112" s="1"/>
      <c r="C112" s="1"/>
      <c r="D112" s="1"/>
      <c r="E112" s="20"/>
      <c r="F112" s="20"/>
      <c r="G112" s="20"/>
      <c r="H112" s="1"/>
    </row>
    <row r="113" spans="1:8" ht="12.75">
      <c r="A113" s="1"/>
      <c r="B113" s="1"/>
      <c r="C113" s="1"/>
      <c r="D113" s="1"/>
      <c r="E113" s="20"/>
      <c r="F113" s="20"/>
      <c r="G113" s="20"/>
      <c r="H113" s="1"/>
    </row>
    <row r="114" spans="1:8" ht="12.75">
      <c r="A114" s="1"/>
      <c r="B114" s="1"/>
      <c r="C114" s="1"/>
      <c r="D114" s="1"/>
      <c r="E114" s="1"/>
      <c r="F114" s="1"/>
      <c r="G114" s="1"/>
      <c r="H114" s="1"/>
    </row>
  </sheetData>
  <sheetProtection password="9855" sheet="1" objects="1" scenarios="1" formatCells="0" formatColumns="0" formatRows="0"/>
  <mergeCells count="25">
    <mergeCell ref="C42:H43"/>
    <mergeCell ref="C13:F13"/>
    <mergeCell ref="C15:F15"/>
    <mergeCell ref="C14:F14"/>
    <mergeCell ref="C27:F27"/>
    <mergeCell ref="C29:F29"/>
    <mergeCell ref="C18:F18"/>
    <mergeCell ref="G3:J3"/>
    <mergeCell ref="G4:J4"/>
    <mergeCell ref="C12:F12"/>
    <mergeCell ref="C16:F16"/>
    <mergeCell ref="C17:F17"/>
    <mergeCell ref="C8:F8"/>
    <mergeCell ref="C9:F9"/>
    <mergeCell ref="C10:F10"/>
    <mergeCell ref="B27:B28"/>
    <mergeCell ref="D28:F28"/>
    <mergeCell ref="C11:F11"/>
    <mergeCell ref="B23:B24"/>
    <mergeCell ref="D24:F24"/>
    <mergeCell ref="C22:F22"/>
    <mergeCell ref="C23:F23"/>
    <mergeCell ref="B25:B26"/>
    <mergeCell ref="C25:F25"/>
    <mergeCell ref="D26:F26"/>
  </mergeCells>
  <pageMargins left="0.25" right="0.25" top="0.75" bottom="0.75" header="0.3" footer="0.3"/>
  <pageSetup paperSize="9" scale="5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2"/>
  <sheetViews>
    <sheetView showGridLines="0" workbookViewId="0"/>
  </sheetViews>
  <sheetFormatPr defaultRowHeight="12.75"/>
  <cols>
    <col min="1" max="1" width="9.140625" style="73"/>
    <col min="2" max="2" width="8.7109375" style="73" customWidth="1"/>
    <col min="3" max="3" width="20.7109375" style="73" customWidth="1"/>
    <col min="4" max="5" width="25.7109375" style="73" customWidth="1"/>
    <col min="6" max="6" width="9.140625" style="73"/>
    <col min="7" max="7" width="14.42578125" style="73" customWidth="1"/>
    <col min="8" max="16384" width="9.140625" style="73"/>
  </cols>
  <sheetData>
    <row r="2" spans="1:12" s="57" customFormat="1">
      <c r="A2" s="4"/>
      <c r="C2" s="95" t="s">
        <v>46</v>
      </c>
      <c r="E2" s="142">
        <f>'ตารางที่ 1, 2'!G3</f>
        <v>0</v>
      </c>
      <c r="F2" s="143"/>
      <c r="G2" s="144"/>
      <c r="H2" s="71"/>
      <c r="I2" s="71"/>
      <c r="J2" s="71"/>
      <c r="K2" s="25"/>
      <c r="L2" s="25"/>
    </row>
    <row r="3" spans="1:12" s="57" customFormat="1">
      <c r="A3" s="4"/>
      <c r="C3" s="96" t="s">
        <v>47</v>
      </c>
      <c r="E3" s="142">
        <f>'ตารางที่ 1, 2'!G4</f>
        <v>0</v>
      </c>
      <c r="F3" s="143"/>
      <c r="G3" s="144"/>
      <c r="H3" s="71"/>
      <c r="I3" s="71"/>
      <c r="J3" s="71"/>
      <c r="K3" s="25"/>
      <c r="L3" s="25"/>
    </row>
    <row r="4" spans="1:12" s="57" customFormat="1">
      <c r="A4" s="4"/>
      <c r="C4" s="23"/>
      <c r="E4" s="72"/>
      <c r="F4" s="72"/>
      <c r="G4" s="72"/>
      <c r="H4" s="71"/>
      <c r="I4" s="71"/>
      <c r="J4" s="71"/>
      <c r="K4" s="25"/>
      <c r="L4" s="25"/>
    </row>
    <row r="5" spans="1:12">
      <c r="B5" s="39" t="s">
        <v>26</v>
      </c>
    </row>
    <row r="6" spans="1:12">
      <c r="B6" s="74" t="s">
        <v>6</v>
      </c>
      <c r="C6" s="74" t="s">
        <v>7</v>
      </c>
      <c r="D6" s="74" t="s">
        <v>27</v>
      </c>
      <c r="E6" s="74" t="s">
        <v>28</v>
      </c>
    </row>
    <row r="7" spans="1:12" ht="12.75" customHeight="1">
      <c r="B7" s="75">
        <v>1</v>
      </c>
      <c r="C7" s="76" t="s">
        <v>8</v>
      </c>
      <c r="D7" s="102"/>
      <c r="E7" s="102"/>
      <c r="G7" s="77"/>
    </row>
    <row r="8" spans="1:12" ht="12.75" customHeight="1">
      <c r="B8" s="75">
        <v>2</v>
      </c>
      <c r="C8" s="76" t="s">
        <v>29</v>
      </c>
      <c r="D8" s="102"/>
      <c r="E8" s="102"/>
      <c r="G8" s="77"/>
    </row>
    <row r="9" spans="1:12" ht="12.75" customHeight="1">
      <c r="B9" s="75">
        <v>3</v>
      </c>
      <c r="C9" s="76" t="s">
        <v>9</v>
      </c>
      <c r="D9" s="102"/>
      <c r="E9" s="102"/>
      <c r="G9" s="77"/>
    </row>
    <row r="10" spans="1:12" ht="12.75" customHeight="1">
      <c r="B10" s="75">
        <v>4</v>
      </c>
      <c r="C10" s="76" t="s">
        <v>10</v>
      </c>
      <c r="D10" s="102"/>
      <c r="E10" s="102"/>
      <c r="G10" s="77"/>
    </row>
    <row r="11" spans="1:12" ht="12.75" customHeight="1">
      <c r="B11" s="75">
        <v>5</v>
      </c>
      <c r="C11" s="76" t="s">
        <v>11</v>
      </c>
      <c r="D11" s="102"/>
      <c r="E11" s="102"/>
      <c r="G11" s="77"/>
    </row>
    <row r="12" spans="1:12" ht="12.75" customHeight="1">
      <c r="B12" s="75">
        <v>6</v>
      </c>
      <c r="C12" s="76" t="s">
        <v>12</v>
      </c>
      <c r="D12" s="102"/>
      <c r="E12" s="102"/>
      <c r="G12" s="77"/>
    </row>
    <row r="13" spans="1:12" ht="12.75" customHeight="1">
      <c r="B13" s="75">
        <v>7</v>
      </c>
      <c r="C13" s="76" t="s">
        <v>13</v>
      </c>
      <c r="D13" s="102"/>
      <c r="E13" s="102"/>
      <c r="G13" s="77"/>
    </row>
    <row r="14" spans="1:12" ht="12.75" customHeight="1">
      <c r="B14" s="75">
        <v>8</v>
      </c>
      <c r="C14" s="76" t="s">
        <v>14</v>
      </c>
      <c r="D14" s="102"/>
      <c r="E14" s="102"/>
      <c r="G14" s="77"/>
    </row>
    <row r="15" spans="1:12" ht="12.75" customHeight="1">
      <c r="B15" s="75">
        <v>9</v>
      </c>
      <c r="C15" s="76" t="s">
        <v>15</v>
      </c>
      <c r="D15" s="102"/>
      <c r="E15" s="102"/>
      <c r="G15" s="77"/>
    </row>
    <row r="16" spans="1:12" ht="12.75" customHeight="1">
      <c r="B16" s="75">
        <v>10</v>
      </c>
      <c r="C16" s="76" t="s">
        <v>16</v>
      </c>
      <c r="D16" s="102"/>
      <c r="E16" s="102"/>
      <c r="G16" s="77"/>
    </row>
    <row r="17" spans="2:7" ht="12.75" customHeight="1">
      <c r="B17" s="75">
        <v>11</v>
      </c>
      <c r="C17" s="76" t="s">
        <v>17</v>
      </c>
      <c r="D17" s="102"/>
      <c r="E17" s="102"/>
      <c r="G17" s="77"/>
    </row>
    <row r="18" spans="2:7" ht="12.75" customHeight="1">
      <c r="B18" s="75">
        <v>12</v>
      </c>
      <c r="C18" s="76" t="s">
        <v>18</v>
      </c>
      <c r="D18" s="102"/>
      <c r="E18" s="102"/>
      <c r="G18" s="77"/>
    </row>
    <row r="21" spans="2:7">
      <c r="D21" s="78"/>
    </row>
    <row r="22" spans="2:7">
      <c r="D22" s="78"/>
    </row>
    <row r="23" spans="2:7">
      <c r="D23" s="78"/>
    </row>
    <row r="24" spans="2:7">
      <c r="D24" s="78"/>
    </row>
    <row r="25" spans="2:7">
      <c r="D25" s="78"/>
    </row>
    <row r="26" spans="2:7">
      <c r="D26" s="78"/>
    </row>
    <row r="27" spans="2:7">
      <c r="D27" s="78"/>
    </row>
    <row r="28" spans="2:7">
      <c r="D28" s="78"/>
    </row>
    <row r="29" spans="2:7">
      <c r="D29" s="78"/>
    </row>
    <row r="30" spans="2:7">
      <c r="D30" s="78"/>
    </row>
    <row r="31" spans="2:7">
      <c r="D31" s="78"/>
    </row>
    <row r="32" spans="2:7">
      <c r="D32" s="78"/>
    </row>
  </sheetData>
  <sheetProtection password="9855" sheet="1" objects="1" scenarios="1" formatCells="0" formatColumns="0" formatRows="0"/>
  <mergeCells count="2">
    <mergeCell ref="E2:G2"/>
    <mergeCell ref="E3:G3"/>
  </mergeCells>
  <pageMargins left="0.23622047244094491" right="0.23622047244094491" top="0.74803149606299213" bottom="0.74803149606299213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N26"/>
  <sheetViews>
    <sheetView workbookViewId="0"/>
  </sheetViews>
  <sheetFormatPr defaultRowHeight="12.75"/>
  <cols>
    <col min="1" max="2" width="9.140625" style="73"/>
    <col min="3" max="3" width="12.5703125" style="73" customWidth="1"/>
    <col min="4" max="6" width="20.7109375" style="73" customWidth="1"/>
    <col min="7" max="16384" width="9.140625" style="73"/>
  </cols>
  <sheetData>
    <row r="2" spans="1:14" s="57" customFormat="1">
      <c r="A2" s="111"/>
      <c r="C2" s="95" t="s">
        <v>46</v>
      </c>
      <c r="D2" s="95"/>
      <c r="E2" s="152">
        <f>'ตารางที่ 1, 2'!G3</f>
        <v>0</v>
      </c>
      <c r="F2" s="153"/>
      <c r="G2" s="154"/>
      <c r="J2" s="112"/>
      <c r="K2" s="112"/>
      <c r="L2" s="112"/>
      <c r="M2" s="113"/>
      <c r="N2" s="113"/>
    </row>
    <row r="3" spans="1:14" s="57" customFormat="1">
      <c r="A3" s="111"/>
      <c r="C3" s="96" t="s">
        <v>47</v>
      </c>
      <c r="D3" s="96"/>
      <c r="E3" s="152">
        <f>'ตารางที่ 1, 2'!G4</f>
        <v>0</v>
      </c>
      <c r="F3" s="153"/>
      <c r="G3" s="154"/>
      <c r="J3" s="112"/>
      <c r="K3" s="112"/>
      <c r="L3" s="112"/>
      <c r="M3" s="113"/>
      <c r="N3" s="113"/>
    </row>
    <row r="4" spans="1:14" s="57" customFormat="1">
      <c r="A4" s="111"/>
      <c r="C4" s="96"/>
      <c r="D4" s="96"/>
      <c r="E4" s="96"/>
      <c r="G4" s="72"/>
      <c r="H4" s="72"/>
      <c r="I4" s="72"/>
      <c r="J4" s="112"/>
      <c r="K4" s="112"/>
      <c r="L4" s="112"/>
      <c r="M4" s="113"/>
      <c r="N4" s="113"/>
    </row>
    <row r="5" spans="1:14">
      <c r="B5" s="39" t="s">
        <v>62</v>
      </c>
    </row>
    <row r="6" spans="1:14">
      <c r="B6" s="74" t="s">
        <v>6</v>
      </c>
      <c r="C6" s="148" t="s">
        <v>7</v>
      </c>
      <c r="D6" s="149"/>
      <c r="E6" s="150"/>
      <c r="F6" s="74" t="s">
        <v>63</v>
      </c>
    </row>
    <row r="7" spans="1:14" ht="25.5" customHeight="1">
      <c r="B7" s="114">
        <v>1</v>
      </c>
      <c r="C7" s="145" t="s">
        <v>64</v>
      </c>
      <c r="D7" s="146"/>
      <c r="E7" s="147"/>
      <c r="F7" s="102"/>
      <c r="H7" s="77"/>
    </row>
    <row r="8" spans="1:14" ht="25.5" customHeight="1">
      <c r="B8" s="114">
        <v>2</v>
      </c>
      <c r="C8" s="145" t="s">
        <v>65</v>
      </c>
      <c r="D8" s="146"/>
      <c r="E8" s="147"/>
      <c r="F8" s="102"/>
      <c r="H8" s="77"/>
    </row>
    <row r="9" spans="1:14" ht="12.75" customHeight="1">
      <c r="B9" s="114">
        <v>3</v>
      </c>
      <c r="C9" s="145" t="s">
        <v>66</v>
      </c>
      <c r="D9" s="146"/>
      <c r="E9" s="147"/>
      <c r="F9" s="118">
        <v>0.25</v>
      </c>
      <c r="H9" s="77"/>
    </row>
    <row r="10" spans="1:14" ht="25.5" customHeight="1">
      <c r="B10" s="114">
        <v>4</v>
      </c>
      <c r="C10" s="145" t="s">
        <v>67</v>
      </c>
      <c r="D10" s="146"/>
      <c r="E10" s="147"/>
      <c r="F10" s="115">
        <f>((F7-F8)*F9)+F8</f>
        <v>0</v>
      </c>
      <c r="H10" s="77"/>
    </row>
    <row r="11" spans="1:14" ht="25.5" customHeight="1">
      <c r="B11" s="114">
        <v>5</v>
      </c>
      <c r="C11" s="145" t="s">
        <v>68</v>
      </c>
      <c r="D11" s="146"/>
      <c r="E11" s="147"/>
      <c r="F11" s="102"/>
      <c r="H11" s="77"/>
    </row>
    <row r="12" spans="1:14" ht="12.75" customHeight="1">
      <c r="B12" s="114">
        <v>6</v>
      </c>
      <c r="C12" s="145" t="s">
        <v>69</v>
      </c>
      <c r="D12" s="146"/>
      <c r="E12" s="147"/>
      <c r="F12" s="115">
        <f>F11-F7+F10</f>
        <v>0</v>
      </c>
      <c r="H12" s="77"/>
    </row>
    <row r="15" spans="1:14">
      <c r="F15" s="78"/>
    </row>
    <row r="16" spans="1:14">
      <c r="F16" s="78"/>
    </row>
    <row r="17" spans="2:6">
      <c r="F17" s="78"/>
    </row>
    <row r="18" spans="2:6">
      <c r="F18" s="78"/>
    </row>
    <row r="19" spans="2:6">
      <c r="F19" s="78"/>
    </row>
    <row r="20" spans="2:6">
      <c r="F20" s="78"/>
    </row>
    <row r="21" spans="2:6">
      <c r="B21" s="117">
        <v>0.25</v>
      </c>
      <c r="F21" s="78"/>
    </row>
    <row r="22" spans="2:6">
      <c r="B22" s="117">
        <v>0.5</v>
      </c>
      <c r="F22" s="78"/>
    </row>
    <row r="23" spans="2:6">
      <c r="B23" s="117">
        <v>0.75</v>
      </c>
      <c r="F23" s="78"/>
    </row>
    <row r="24" spans="2:6">
      <c r="F24" s="78"/>
    </row>
    <row r="25" spans="2:6">
      <c r="F25" s="78"/>
    </row>
    <row r="26" spans="2:6">
      <c r="F26" s="78"/>
    </row>
  </sheetData>
  <sheetProtection password="9855" sheet="1" objects="1" scenarios="1"/>
  <mergeCells count="9">
    <mergeCell ref="C10:E10"/>
    <mergeCell ref="C11:E11"/>
    <mergeCell ref="C12:E12"/>
    <mergeCell ref="E2:G2"/>
    <mergeCell ref="E3:G3"/>
    <mergeCell ref="C6:E6"/>
    <mergeCell ref="C7:E7"/>
    <mergeCell ref="C8:E8"/>
    <mergeCell ref="C9:E9"/>
  </mergeCells>
  <dataValidations count="1">
    <dataValidation type="list" allowBlank="1" showInputMessage="1" showErrorMessage="1" sqref="F9">
      <formula1>$B$21:$B$23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Ver. 2.02</vt:lpstr>
      <vt:lpstr>หน้าปก</vt:lpstr>
      <vt:lpstr>ตารางที่ 1, 2</vt:lpstr>
      <vt:lpstr>ตารางที่ 3</vt:lpstr>
      <vt:lpstr>ตารางที่ 4</vt:lpstr>
      <vt:lpstr>'ตารางที่ 1, 2'!Print_Area</vt:lpstr>
      <vt:lpstr>'ตารางที่ 3'!Print_Area</vt:lpstr>
      <vt:lpstr>หน้าปก!Print_Area</vt:lpstr>
      <vt:lpstr>เดือน</vt:lpstr>
    </vt:vector>
  </TitlesOfParts>
  <Company>Team Excellence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Suteam P.</dc:creator>
  <cp:lastModifiedBy>taninp</cp:lastModifiedBy>
  <cp:lastPrinted>2011-09-21T03:46:40Z</cp:lastPrinted>
  <dcterms:created xsi:type="dcterms:W3CDTF">2010-10-21T07:27:52Z</dcterms:created>
  <dcterms:modified xsi:type="dcterms:W3CDTF">2013-06-05T04:30:55Z</dcterms:modified>
</cp:coreProperties>
</file>